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PRO HBH\AppData\Local\Microsoft\Windows\INetCache\Content.Outlook\MIA3Z4UQ\"/>
    </mc:Choice>
  </mc:AlternateContent>
  <xr:revisionPtr revIDLastSave="0" documentId="13_ncr:1_{2BED65AE-F01B-4CC9-B089-D762572014FD}" xr6:coauthVersionLast="47" xr6:coauthVersionMax="47" xr10:uidLastSave="{00000000-0000-0000-0000-000000000000}"/>
  <bookViews>
    <workbookView xWindow="-120" yWindow="-120" windowWidth="25440" windowHeight="15390" tabRatio="639" firstSheet="1" activeTab="1" xr2:uid="{00000000-000D-0000-FFFF-FFFF00000000}"/>
  </bookViews>
  <sheets>
    <sheet name="Splošno" sheetId="8" r:id="rId1"/>
    <sheet name="Rekapitulacija" sheetId="21" r:id="rId2"/>
    <sheet name="GOD" sheetId="1" r:id="rId3"/>
    <sheet name="Zunanja dela" sheetId="23" r:id="rId4"/>
    <sheet name="Elektro" sheetId="22" r:id="rId5"/>
    <sheet name="Strojne" sheetId="24" r:id="rId6"/>
  </sheets>
  <definedNames>
    <definedName name="CENA">#REF!</definedName>
    <definedName name="Excel_BuiltIn_Print_Area_8">#REF!</definedName>
    <definedName name="grad.rekap." localSheetId="1">#REF!</definedName>
    <definedName name="grad.rekap.">#REF!</definedName>
    <definedName name="KOLIC">#REF!</definedName>
    <definedName name="Print_Area" localSheetId="4">Elektro!$A$1:$F$265</definedName>
    <definedName name="Print_Area" localSheetId="5">Strojne!$A$1:$G$1102</definedName>
    <definedName name="Print_Titles" localSheetId="4">Elektro!#REF!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21" l="1"/>
  <c r="I18" i="21"/>
  <c r="I16" i="21"/>
  <c r="F239" i="22" l="1"/>
  <c r="F227" i="22"/>
  <c r="F138" i="23" l="1"/>
  <c r="F140" i="23" s="1"/>
  <c r="F153" i="23" s="1"/>
  <c r="F436" i="1" l="1"/>
  <c r="F424" i="1"/>
  <c r="F374" i="1"/>
  <c r="F1005" i="1" l="1"/>
  <c r="F816" i="1"/>
  <c r="F118" i="23"/>
  <c r="E89" i="22" l="1"/>
  <c r="F712" i="1"/>
  <c r="F709" i="1"/>
  <c r="F999" i="1" l="1"/>
  <c r="F978" i="1"/>
  <c r="F949" i="1"/>
  <c r="F940" i="1"/>
  <c r="F957" i="1" s="1"/>
  <c r="F1055" i="1" s="1"/>
  <c r="F929" i="1"/>
  <c r="F923" i="1"/>
  <c r="F920" i="1"/>
  <c r="F911" i="1"/>
  <c r="F907" i="1"/>
  <c r="F934" i="1" s="1"/>
  <c r="F1054" i="1" s="1"/>
  <c r="F891" i="1"/>
  <c r="F881" i="1"/>
  <c r="F874" i="1"/>
  <c r="F901" i="1" s="1"/>
  <c r="F1053" i="1" s="1"/>
  <c r="F861" i="1"/>
  <c r="F851" i="1"/>
  <c r="F841" i="1"/>
  <c r="F830" i="1"/>
  <c r="F805" i="1"/>
  <c r="F795" i="1"/>
  <c r="F780" i="1"/>
  <c r="F825" i="1" s="1"/>
  <c r="F1051" i="1" s="1"/>
  <c r="F726" i="1"/>
  <c r="F664" i="1"/>
  <c r="F619" i="1"/>
  <c r="F603" i="1"/>
  <c r="F600" i="1"/>
  <c r="F591" i="1"/>
  <c r="F586" i="1"/>
  <c r="F582" i="1"/>
  <c r="F571" i="1"/>
  <c r="F563" i="1"/>
  <c r="F147" i="1"/>
  <c r="F139" i="1"/>
  <c r="F14" i="1"/>
  <c r="F129" i="23"/>
  <c r="F84" i="23"/>
  <c r="F71" i="23"/>
  <c r="F62" i="23"/>
  <c r="F15" i="23"/>
  <c r="F33" i="22"/>
  <c r="E106" i="22"/>
  <c r="E72" i="22"/>
  <c r="E53" i="22"/>
  <c r="F868" i="1" l="1"/>
  <c r="F1052" i="1" s="1"/>
  <c r="F132" i="23"/>
  <c r="F152" i="23" s="1"/>
  <c r="F72" i="23"/>
  <c r="F150" i="23" s="1"/>
  <c r="E247" i="22"/>
  <c r="F147" i="22"/>
  <c r="E249" i="22" s="1"/>
  <c r="F173" i="22"/>
  <c r="E250" i="22" s="1"/>
  <c r="F190" i="22"/>
  <c r="E251" i="22" s="1"/>
  <c r="F201" i="22"/>
  <c r="F225" i="22"/>
  <c r="F240" i="22"/>
  <c r="E254" i="22" s="1"/>
  <c r="F244" i="22"/>
  <c r="E255" i="22"/>
  <c r="E253" i="22"/>
  <c r="E252" i="22"/>
  <c r="F242" i="22"/>
  <c r="F238" i="22"/>
  <c r="F203" i="22"/>
  <c r="F224" i="22"/>
  <c r="F223" i="22"/>
  <c r="F222" i="22"/>
  <c r="F192" i="22"/>
  <c r="F175" i="22"/>
  <c r="F150" i="22"/>
  <c r="F172" i="22"/>
  <c r="F171" i="22"/>
  <c r="F170" i="22"/>
  <c r="F169" i="22"/>
  <c r="F168" i="22"/>
  <c r="F167" i="22"/>
  <c r="F166" i="22"/>
  <c r="F165" i="22"/>
  <c r="F164" i="22"/>
  <c r="F162" i="22"/>
  <c r="F155" i="22"/>
  <c r="F154" i="22"/>
  <c r="F153" i="22"/>
  <c r="F152" i="22"/>
  <c r="F151" i="22"/>
  <c r="F157" i="22"/>
  <c r="F138" i="22"/>
  <c r="F146" i="22"/>
  <c r="F145" i="22"/>
  <c r="F35" i="22"/>
  <c r="F23" i="22"/>
  <c r="F22" i="22"/>
  <c r="F21" i="22"/>
  <c r="F20" i="22"/>
  <c r="F19" i="22"/>
  <c r="F143" i="22"/>
  <c r="F144" i="22"/>
  <c r="G1087" i="24" l="1"/>
  <c r="G1086" i="24"/>
  <c r="G1084" i="24"/>
  <c r="G1083" i="24"/>
  <c r="G1082" i="24"/>
  <c r="G1081" i="24"/>
  <c r="G1079" i="24"/>
  <c r="G1078" i="24"/>
  <c r="G1077" i="24"/>
  <c r="G1076" i="24"/>
  <c r="G1068" i="24"/>
  <c r="G1066" i="24"/>
  <c r="G1022" i="24"/>
  <c r="G980" i="24"/>
  <c r="G928" i="24"/>
  <c r="G926" i="24"/>
  <c r="G914" i="24"/>
  <c r="G728" i="24"/>
  <c r="G568" i="24"/>
  <c r="G452" i="24"/>
  <c r="G416" i="24"/>
  <c r="G361" i="24"/>
  <c r="G316" i="24"/>
  <c r="G259" i="24"/>
  <c r="G255" i="24"/>
  <c r="G202" i="24"/>
  <c r="G198" i="24"/>
  <c r="G195" i="24"/>
  <c r="G104" i="24"/>
  <c r="G84" i="24"/>
  <c r="G37" i="24"/>
  <c r="G48" i="24"/>
  <c r="G831" i="24" l="1"/>
  <c r="G667" i="24"/>
  <c r="G517" i="24"/>
  <c r="G501" i="24"/>
  <c r="G430" i="24"/>
  <c r="G428" i="24"/>
  <c r="G427" i="24"/>
  <c r="G426" i="24"/>
  <c r="G425" i="24"/>
  <c r="G342" i="24"/>
  <c r="G347" i="24"/>
  <c r="G351" i="24"/>
  <c r="G349" i="24"/>
  <c r="G249" i="24"/>
  <c r="G1064" i="24" l="1"/>
  <c r="G1063" i="24"/>
  <c r="G1062" i="24"/>
  <c r="G1061" i="24"/>
  <c r="G1060" i="24"/>
  <c r="G1059" i="24"/>
  <c r="G1058" i="24"/>
  <c r="G1057" i="24"/>
  <c r="G1056" i="24"/>
  <c r="G1055" i="24"/>
  <c r="G1054" i="24"/>
  <c r="G1053" i="24"/>
  <c r="G1052" i="24"/>
  <c r="G1051" i="24"/>
  <c r="G1050" i="24"/>
  <c r="G1049" i="24"/>
  <c r="G1048" i="24"/>
  <c r="G1047" i="24"/>
  <c r="G1046" i="24"/>
  <c r="G1045" i="24"/>
  <c r="G1044" i="24"/>
  <c r="G1043" i="24"/>
  <c r="G1042" i="24"/>
  <c r="G1041" i="24"/>
  <c r="G1040" i="24"/>
  <c r="G1039" i="24"/>
  <c r="G1038" i="24"/>
  <c r="G1037" i="24"/>
  <c r="G1036" i="24"/>
  <c r="G1035" i="24"/>
  <c r="G1034" i="24"/>
  <c r="G1033" i="24"/>
  <c r="G1032" i="24"/>
  <c r="G1031" i="24"/>
  <c r="G1030" i="24"/>
  <c r="G1029" i="24"/>
  <c r="G1028" i="24"/>
  <c r="G1027" i="24"/>
  <c r="G1026" i="24"/>
  <c r="G1020" i="24"/>
  <c r="G1019" i="24"/>
  <c r="G1018" i="24"/>
  <c r="G1017" i="24"/>
  <c r="G1016" i="24"/>
  <c r="G1015" i="24"/>
  <c r="G1014" i="24"/>
  <c r="G1013" i="24"/>
  <c r="G1012" i="24"/>
  <c r="G1011" i="24"/>
  <c r="G1010" i="24"/>
  <c r="G1009" i="24"/>
  <c r="G1008" i="24"/>
  <c r="G1007" i="24"/>
  <c r="G1006" i="24"/>
  <c r="G1005" i="24"/>
  <c r="G1004" i="24"/>
  <c r="G1003" i="24"/>
  <c r="G1002" i="24"/>
  <c r="G1001" i="24"/>
  <c r="G1000" i="24"/>
  <c r="G999" i="24"/>
  <c r="G998" i="24"/>
  <c r="G997" i="24"/>
  <c r="G996" i="24"/>
  <c r="G995" i="24"/>
  <c r="G994" i="24"/>
  <c r="G993" i="24"/>
  <c r="G992" i="24"/>
  <c r="G991" i="24"/>
  <c r="G990" i="24"/>
  <c r="G989" i="24"/>
  <c r="G988" i="24"/>
  <c r="G987" i="24"/>
  <c r="G986" i="24"/>
  <c r="G985" i="24"/>
  <c r="G984" i="24"/>
  <c r="G978" i="24"/>
  <c r="G975" i="24"/>
  <c r="G972" i="24"/>
  <c r="G970" i="24"/>
  <c r="G968" i="24"/>
  <c r="G966" i="24"/>
  <c r="G964" i="24"/>
  <c r="G960" i="24"/>
  <c r="G952" i="24"/>
  <c r="G949" i="24"/>
  <c r="G943" i="24"/>
  <c r="G946" i="24" s="1"/>
  <c r="G939" i="24"/>
  <c r="G938" i="24"/>
  <c r="B932" i="24"/>
  <c r="G924" i="24"/>
  <c r="G923" i="24"/>
  <c r="G922" i="24"/>
  <c r="G921" i="24"/>
  <c r="G920" i="24"/>
  <c r="G919" i="24"/>
  <c r="G918" i="24"/>
  <c r="B918" i="24"/>
  <c r="G912" i="24"/>
  <c r="G911" i="24"/>
  <c r="G910" i="24"/>
  <c r="G909" i="24"/>
  <c r="G907" i="24"/>
  <c r="G906" i="24"/>
  <c r="G905" i="24"/>
  <c r="G904" i="24"/>
  <c r="G903" i="24"/>
  <c r="G902" i="24"/>
  <c r="G901" i="24"/>
  <c r="G900" i="24"/>
  <c r="G899" i="24"/>
  <c r="G898" i="24"/>
  <c r="G897" i="24"/>
  <c r="G896" i="24"/>
  <c r="G895" i="24"/>
  <c r="G894" i="24"/>
  <c r="G893" i="24"/>
  <c r="G892" i="24"/>
  <c r="G891" i="24"/>
  <c r="G890" i="24"/>
  <c r="G889" i="24"/>
  <c r="G888" i="24"/>
  <c r="G887" i="24"/>
  <c r="G886" i="24"/>
  <c r="G885" i="24"/>
  <c r="G884" i="24"/>
  <c r="G883" i="24"/>
  <c r="G882" i="24"/>
  <c r="G881" i="24"/>
  <c r="G880" i="24"/>
  <c r="G868" i="24"/>
  <c r="G867" i="24"/>
  <c r="G866" i="24"/>
  <c r="G865" i="24"/>
  <c r="G864" i="24"/>
  <c r="G863" i="24"/>
  <c r="G862" i="24"/>
  <c r="G861" i="24"/>
  <c r="G860" i="24"/>
  <c r="G859" i="24"/>
  <c r="G858" i="24"/>
  <c r="G857" i="24"/>
  <c r="G856" i="24"/>
  <c r="G855" i="24"/>
  <c r="G854" i="24"/>
  <c r="G853" i="24"/>
  <c r="G852" i="24"/>
  <c r="G851" i="24"/>
  <c r="G850" i="24"/>
  <c r="G849" i="24"/>
  <c r="G848" i="24"/>
  <c r="G847" i="24"/>
  <c r="G846" i="24"/>
  <c r="G845" i="24"/>
  <c r="G844" i="24"/>
  <c r="G843" i="24"/>
  <c r="G842" i="24"/>
  <c r="G841" i="24"/>
  <c r="G840" i="24"/>
  <c r="G839" i="24"/>
  <c r="G838" i="24"/>
  <c r="G837" i="24"/>
  <c r="G836" i="24"/>
  <c r="G835" i="24"/>
  <c r="G834" i="24"/>
  <c r="G833" i="24"/>
  <c r="G832" i="24"/>
  <c r="G830" i="24"/>
  <c r="G829" i="24"/>
  <c r="G828" i="24"/>
  <c r="G827" i="24"/>
  <c r="G826" i="24"/>
  <c r="G825" i="24"/>
  <c r="G824" i="24"/>
  <c r="G823" i="24"/>
  <c r="G822" i="24"/>
  <c r="G821" i="24"/>
  <c r="G820" i="24"/>
  <c r="G819" i="24"/>
  <c r="G818" i="24"/>
  <c r="G817" i="24"/>
  <c r="G816" i="24"/>
  <c r="G815" i="24"/>
  <c r="G814" i="24"/>
  <c r="G810" i="24"/>
  <c r="G807" i="24"/>
  <c r="G801" i="24"/>
  <c r="G795" i="24"/>
  <c r="G792" i="24"/>
  <c r="G789" i="24"/>
  <c r="G786" i="24"/>
  <c r="G783" i="24"/>
  <c r="G766" i="24"/>
  <c r="G765" i="24"/>
  <c r="G764" i="24"/>
  <c r="G763" i="24"/>
  <c r="G751" i="24"/>
  <c r="B733" i="24"/>
  <c r="G726" i="24"/>
  <c r="G725" i="24"/>
  <c r="G724" i="24"/>
  <c r="G723" i="24"/>
  <c r="G722" i="24"/>
  <c r="G721" i="24"/>
  <c r="G720" i="24"/>
  <c r="G719" i="24"/>
  <c r="G718" i="24"/>
  <c r="G717" i="24"/>
  <c r="G716" i="24"/>
  <c r="G715" i="24"/>
  <c r="G714" i="24"/>
  <c r="G713" i="24"/>
  <c r="G712" i="24"/>
  <c r="G711" i="24"/>
  <c r="G710" i="24"/>
  <c r="G709" i="24"/>
  <c r="G708" i="24"/>
  <c r="G696" i="24"/>
  <c r="G695" i="24"/>
  <c r="G694" i="24"/>
  <c r="G693" i="24"/>
  <c r="G692" i="24"/>
  <c r="G691" i="24"/>
  <c r="G690" i="24"/>
  <c r="G689" i="24"/>
  <c r="G688" i="24"/>
  <c r="G687" i="24"/>
  <c r="G686" i="24"/>
  <c r="G685" i="24"/>
  <c r="G684" i="24"/>
  <c r="G683" i="24"/>
  <c r="G682" i="24"/>
  <c r="G681" i="24"/>
  <c r="G680" i="24"/>
  <c r="G679" i="24"/>
  <c r="G678" i="24"/>
  <c r="G677" i="24"/>
  <c r="G676" i="24"/>
  <c r="G675" i="24"/>
  <c r="G674" i="24"/>
  <c r="G673" i="24"/>
  <c r="G672" i="24"/>
  <c r="G671" i="24"/>
  <c r="G670" i="24"/>
  <c r="G669" i="24"/>
  <c r="G668" i="24"/>
  <c r="G666" i="24"/>
  <c r="G665" i="24"/>
  <c r="G664" i="24"/>
  <c r="G663" i="24"/>
  <c r="G662" i="24"/>
  <c r="G661" i="24"/>
  <c r="G660" i="24"/>
  <c r="G659" i="24"/>
  <c r="G658" i="24"/>
  <c r="G657" i="24"/>
  <c r="G656" i="24"/>
  <c r="G655" i="24"/>
  <c r="G654" i="24"/>
  <c r="G653" i="24"/>
  <c r="G652" i="24"/>
  <c r="G651" i="24"/>
  <c r="G647" i="24"/>
  <c r="G644" i="24"/>
  <c r="G638" i="24"/>
  <c r="G632" i="24"/>
  <c r="G629" i="24"/>
  <c r="G626" i="24"/>
  <c r="G623" i="24"/>
  <c r="G620" i="24"/>
  <c r="G616" i="24"/>
  <c r="G614" i="24"/>
  <c r="G596" i="24"/>
  <c r="G595" i="24"/>
  <c r="G594" i="24"/>
  <c r="G593" i="24"/>
  <c r="G592" i="24"/>
  <c r="G591" i="24"/>
  <c r="G590" i="24"/>
  <c r="G589" i="24"/>
  <c r="G588" i="24"/>
  <c r="G587" i="24"/>
  <c r="G576" i="24"/>
  <c r="B576" i="24"/>
  <c r="G566" i="24"/>
  <c r="G565" i="24"/>
  <c r="G564" i="24"/>
  <c r="G563" i="24"/>
  <c r="G562" i="24"/>
  <c r="G561" i="24"/>
  <c r="G560" i="24"/>
  <c r="G559" i="24"/>
  <c r="G558" i="24"/>
  <c r="G557" i="24"/>
  <c r="G556" i="24"/>
  <c r="G555" i="24"/>
  <c r="G554" i="24"/>
  <c r="G553" i="24"/>
  <c r="G552" i="24"/>
  <c r="G551" i="24"/>
  <c r="G550" i="24"/>
  <c r="G549" i="24"/>
  <c r="G548" i="24"/>
  <c r="G547" i="24"/>
  <c r="G546" i="24"/>
  <c r="G545" i="24"/>
  <c r="G544" i="24"/>
  <c r="G543" i="24"/>
  <c r="G542" i="24"/>
  <c r="G541" i="24"/>
  <c r="G540" i="24"/>
  <c r="G539" i="24"/>
  <c r="G538" i="24"/>
  <c r="G537" i="24"/>
  <c r="G536" i="24"/>
  <c r="G535" i="24"/>
  <c r="G534" i="24"/>
  <c r="G533" i="24"/>
  <c r="G531" i="24"/>
  <c r="G524" i="24"/>
  <c r="G516" i="24"/>
  <c r="G515" i="24"/>
  <c r="G514" i="24"/>
  <c r="G513" i="24"/>
  <c r="G512" i="24"/>
  <c r="G511" i="24"/>
  <c r="G509" i="24"/>
  <c r="G508" i="24"/>
  <c r="G507" i="24"/>
  <c r="G506" i="24"/>
  <c r="G505" i="24"/>
  <c r="G504" i="24"/>
  <c r="G503" i="24"/>
  <c r="G502" i="24"/>
  <c r="G500" i="24"/>
  <c r="G499" i="24"/>
  <c r="G498" i="24"/>
  <c r="G497" i="24"/>
  <c r="G496" i="24"/>
  <c r="G495" i="24"/>
  <c r="G494" i="24"/>
  <c r="G493" i="24"/>
  <c r="G492" i="24"/>
  <c r="G491" i="24"/>
  <c r="G490" i="24"/>
  <c r="G489" i="24"/>
  <c r="G488" i="24"/>
  <c r="G487" i="24"/>
  <c r="G486" i="24"/>
  <c r="G485" i="24"/>
  <c r="G484" i="24"/>
  <c r="G483" i="24"/>
  <c r="G482" i="24"/>
  <c r="G481" i="24"/>
  <c r="G479" i="24"/>
  <c r="G470" i="24"/>
  <c r="G469" i="24"/>
  <c r="G468" i="24"/>
  <c r="G467" i="24"/>
  <c r="G466" i="24"/>
  <c r="G465" i="24"/>
  <c r="G464" i="24"/>
  <c r="B464" i="24"/>
  <c r="G463" i="24"/>
  <c r="G462" i="24"/>
  <c r="G461" i="24"/>
  <c r="G460" i="24"/>
  <c r="G459" i="24"/>
  <c r="G458" i="24"/>
  <c r="G457" i="24"/>
  <c r="G450" i="24"/>
  <c r="G449" i="24"/>
  <c r="G448" i="24"/>
  <c r="G447" i="24"/>
  <c r="G446" i="24"/>
  <c r="G445" i="24"/>
  <c r="G442" i="24"/>
  <c r="G441" i="24"/>
  <c r="G438" i="24"/>
  <c r="G437" i="24"/>
  <c r="G436" i="24"/>
  <c r="G435" i="24"/>
  <c r="G434" i="24"/>
  <c r="G433" i="24"/>
  <c r="G432" i="24"/>
  <c r="G431" i="24"/>
  <c r="B430" i="24"/>
  <c r="G429" i="24"/>
  <c r="G424" i="24"/>
  <c r="G423" i="24"/>
  <c r="G422" i="24"/>
  <c r="B422" i="24"/>
  <c r="G415" i="24"/>
  <c r="G414" i="24"/>
  <c r="G412" i="24"/>
  <c r="G410" i="24"/>
  <c r="G409" i="24"/>
  <c r="G408" i="24"/>
  <c r="G407" i="24"/>
  <c r="G406" i="24"/>
  <c r="G405" i="24"/>
  <c r="G404" i="24"/>
  <c r="G403" i="24"/>
  <c r="G401" i="24"/>
  <c r="G400" i="24"/>
  <c r="G399" i="24"/>
  <c r="G398" i="24"/>
  <c r="G397" i="24"/>
  <c r="G396" i="24"/>
  <c r="G395" i="24"/>
  <c r="G394" i="24"/>
  <c r="G393" i="24"/>
  <c r="G392" i="24"/>
  <c r="G391" i="24"/>
  <c r="G390" i="24"/>
  <c r="G389" i="24"/>
  <c r="G388" i="24"/>
  <c r="G387" i="24"/>
  <c r="G386" i="24"/>
  <c r="G385" i="24"/>
  <c r="G383" i="24"/>
  <c r="G382" i="24"/>
  <c r="G381" i="24"/>
  <c r="G380" i="24"/>
  <c r="G379" i="24"/>
  <c r="G378" i="24"/>
  <c r="G377" i="24"/>
  <c r="G376" i="24"/>
  <c r="B376" i="24"/>
  <c r="G375" i="24"/>
  <c r="G374" i="24"/>
  <c r="G373" i="24"/>
  <c r="G372" i="24"/>
  <c r="G371" i="24"/>
  <c r="G370" i="24"/>
  <c r="G369" i="24"/>
  <c r="G368" i="24"/>
  <c r="G367" i="24"/>
  <c r="B367" i="24"/>
  <c r="G359" i="24"/>
  <c r="G358" i="24"/>
  <c r="G357" i="24"/>
  <c r="G356" i="24"/>
  <c r="G355" i="24"/>
  <c r="G354" i="24"/>
  <c r="G353" i="24"/>
  <c r="G348" i="24"/>
  <c r="G344" i="24"/>
  <c r="G333" i="24"/>
  <c r="G332" i="24"/>
  <c r="G331" i="24"/>
  <c r="G328" i="24"/>
  <c r="G327" i="24"/>
  <c r="G326" i="24"/>
  <c r="G325" i="24"/>
  <c r="G322" i="24"/>
  <c r="G320" i="24"/>
  <c r="G319" i="24"/>
  <c r="G318" i="24"/>
  <c r="G312" i="24"/>
  <c r="G310" i="24"/>
  <c r="G308" i="24"/>
  <c r="G305" i="24"/>
  <c r="G302" i="24"/>
  <c r="G299" i="24"/>
  <c r="G297" i="24"/>
  <c r="G296" i="24"/>
  <c r="G293" i="24"/>
  <c r="G291" i="24"/>
  <c r="G290" i="24"/>
  <c r="B289" i="24"/>
  <c r="A287" i="24"/>
  <c r="A419" i="24" s="1"/>
  <c r="G283" i="24"/>
  <c r="G282" i="24"/>
  <c r="G281" i="24"/>
  <c r="G280" i="24"/>
  <c r="G279" i="24"/>
  <c r="G278" i="24"/>
  <c r="G277" i="24"/>
  <c r="G276" i="24"/>
  <c r="G275" i="24"/>
  <c r="G274" i="24"/>
  <c r="G273" i="24"/>
  <c r="G272" i="24"/>
  <c r="G271" i="24"/>
  <c r="G270" i="24"/>
  <c r="G269" i="24"/>
  <c r="G268" i="24"/>
  <c r="G267" i="24"/>
  <c r="G266" i="24"/>
  <c r="G265" i="24"/>
  <c r="G264" i="24"/>
  <c r="G263" i="24"/>
  <c r="G262" i="24"/>
  <c r="G261" i="24"/>
  <c r="G260" i="24"/>
  <c r="G258" i="24"/>
  <c r="G257" i="24"/>
  <c r="G256" i="24"/>
  <c r="G253" i="24"/>
  <c r="G252" i="24"/>
  <c r="G251" i="24"/>
  <c r="G250" i="24"/>
  <c r="G248" i="24"/>
  <c r="G247" i="24"/>
  <c r="G244" i="24"/>
  <c r="G243" i="24"/>
  <c r="G242" i="24"/>
  <c r="G241" i="24"/>
  <c r="G246" i="24" s="1"/>
  <c r="G240" i="24"/>
  <c r="G239" i="24"/>
  <c r="G238" i="24"/>
  <c r="G237" i="24"/>
  <c r="G236" i="24"/>
  <c r="G235" i="24"/>
  <c r="G234" i="24"/>
  <c r="G233" i="24"/>
  <c r="G232" i="24"/>
  <c r="G231" i="24"/>
  <c r="G230" i="24"/>
  <c r="G229" i="24"/>
  <c r="G228" i="24"/>
  <c r="G227" i="24"/>
  <c r="G226" i="24"/>
  <c r="G225" i="24"/>
  <c r="G224" i="24"/>
  <c r="G223" i="24"/>
  <c r="G221" i="24"/>
  <c r="G220" i="24"/>
  <c r="G219" i="24"/>
  <c r="G218" i="24"/>
  <c r="G217" i="24"/>
  <c r="G216" i="24"/>
  <c r="G215" i="24"/>
  <c r="G214" i="24"/>
  <c r="G213" i="24"/>
  <c r="G212" i="24"/>
  <c r="G211" i="24"/>
  <c r="G210" i="24"/>
  <c r="G209" i="24"/>
  <c r="G208" i="24"/>
  <c r="G207" i="24"/>
  <c r="G206" i="24"/>
  <c r="G205" i="24"/>
  <c r="G204" i="24"/>
  <c r="G203" i="24"/>
  <c r="G201" i="24"/>
  <c r="G199" i="24"/>
  <c r="G184" i="24"/>
  <c r="G173" i="24"/>
  <c r="G162" i="24"/>
  <c r="G160" i="24"/>
  <c r="G158" i="24"/>
  <c r="G157" i="24"/>
  <c r="G156" i="24"/>
  <c r="G154" i="24"/>
  <c r="G153" i="24"/>
  <c r="G152" i="24"/>
  <c r="G151" i="24"/>
  <c r="G150" i="24"/>
  <c r="G149" i="24"/>
  <c r="G148" i="24"/>
  <c r="G147" i="24"/>
  <c r="G146" i="24"/>
  <c r="G285" i="24" s="1"/>
  <c r="G1075" i="24" s="1"/>
  <c r="G1089" i="24" s="1"/>
  <c r="G144" i="24"/>
  <c r="G143" i="24"/>
  <c r="G142" i="24"/>
  <c r="G141" i="24"/>
  <c r="G140" i="24"/>
  <c r="G139" i="24"/>
  <c r="G138" i="24"/>
  <c r="G137" i="24"/>
  <c r="G136" i="24"/>
  <c r="G135" i="24"/>
  <c r="G134" i="24"/>
  <c r="G133" i="24"/>
  <c r="G132" i="24"/>
  <c r="G131" i="24"/>
  <c r="G130" i="24"/>
  <c r="G129" i="24"/>
  <c r="G128" i="24"/>
  <c r="G127" i="24"/>
  <c r="G126" i="24"/>
  <c r="G125" i="24"/>
  <c r="G124" i="24"/>
  <c r="G122" i="24"/>
  <c r="G121" i="24"/>
  <c r="G120" i="24"/>
  <c r="G118" i="24"/>
  <c r="G117" i="24"/>
  <c r="G116" i="24"/>
  <c r="G115" i="24"/>
  <c r="G114" i="24"/>
  <c r="G113" i="24"/>
  <c r="G112" i="24"/>
  <c r="G111" i="24"/>
  <c r="G110" i="24"/>
  <c r="G109" i="24"/>
  <c r="G108" i="24"/>
  <c r="G107" i="24"/>
  <c r="G106" i="24"/>
  <c r="G105" i="24"/>
  <c r="G103" i="24"/>
  <c r="G102" i="24"/>
  <c r="G101" i="24"/>
  <c r="G100" i="24"/>
  <c r="G99" i="24"/>
  <c r="G98" i="24"/>
  <c r="G97" i="24"/>
  <c r="G96" i="24"/>
  <c r="G95" i="24"/>
  <c r="G94" i="24"/>
  <c r="G93" i="24"/>
  <c r="G92" i="24"/>
  <c r="G91" i="24"/>
  <c r="G90" i="24"/>
  <c r="G89" i="24"/>
  <c r="G88" i="24"/>
  <c r="G87" i="24"/>
  <c r="G86" i="24"/>
  <c r="G85" i="24"/>
  <c r="G83" i="24"/>
  <c r="G82" i="24"/>
  <c r="G81" i="24"/>
  <c r="G80" i="24"/>
  <c r="G79" i="24"/>
  <c r="G78" i="24"/>
  <c r="G77" i="24"/>
  <c r="G76" i="24"/>
  <c r="G75" i="24"/>
  <c r="G74" i="24"/>
  <c r="G73" i="24"/>
  <c r="G72" i="24"/>
  <c r="G71" i="24"/>
  <c r="G70" i="24"/>
  <c r="G69" i="24"/>
  <c r="G68" i="24"/>
  <c r="G67" i="24"/>
  <c r="G66" i="24"/>
  <c r="G65" i="24"/>
  <c r="G64" i="24"/>
  <c r="G63" i="24"/>
  <c r="G62" i="24"/>
  <c r="G61" i="24"/>
  <c r="G60" i="24"/>
  <c r="G59" i="24"/>
  <c r="G58" i="24"/>
  <c r="G57" i="24"/>
  <c r="G56" i="24"/>
  <c r="G55" i="24"/>
  <c r="G54" i="24"/>
  <c r="G53" i="24"/>
  <c r="G52" i="24"/>
  <c r="G51" i="24"/>
  <c r="G50" i="24"/>
  <c r="G45" i="24"/>
  <c r="G42" i="24"/>
  <c r="G38" i="24"/>
  <c r="B34" i="24"/>
  <c r="A31" i="24"/>
  <c r="A364" i="24" s="1"/>
  <c r="F384" i="24" l="1"/>
  <c r="G384" i="24" s="1"/>
  <c r="B387" i="24"/>
  <c r="B436" i="24"/>
  <c r="B753" i="24"/>
  <c r="B941" i="24"/>
  <c r="A570" i="24"/>
  <c r="B596" i="24"/>
  <c r="B945" i="24"/>
  <c r="B39" i="24"/>
  <c r="B384" i="24"/>
  <c r="A454" i="24"/>
  <c r="A982" i="24" s="1"/>
  <c r="B432" i="24"/>
  <c r="A930" i="24"/>
  <c r="B472" i="24"/>
  <c r="B293" i="24"/>
  <c r="B951" i="24" l="1"/>
  <c r="B616" i="24"/>
  <c r="B295" i="24"/>
  <c r="B948" i="24"/>
  <c r="B954" i="24"/>
  <c r="B44" i="24"/>
  <c r="B766" i="24"/>
  <c r="B438" i="24"/>
  <c r="B440" i="24" s="1"/>
  <c r="B444" i="24" s="1"/>
  <c r="C1075" i="24"/>
  <c r="C1081" i="24"/>
  <c r="C1086" i="24"/>
  <c r="C1087" i="24"/>
  <c r="C1080" i="24"/>
  <c r="C1079" i="24"/>
  <c r="C1085" i="24"/>
  <c r="C1078" i="24"/>
  <c r="C1084" i="24"/>
  <c r="C1077" i="24"/>
  <c r="C1083" i="24"/>
  <c r="C1076" i="24"/>
  <c r="C1082" i="24"/>
  <c r="B481" i="24"/>
  <c r="B403" i="24"/>
  <c r="B405" i="24" l="1"/>
  <c r="B412" i="24"/>
  <c r="B785" i="24"/>
  <c r="B791" i="24"/>
  <c r="B963" i="24"/>
  <c r="B488" i="24"/>
  <c r="B47" i="24"/>
  <c r="B622" i="24"/>
  <c r="B449" i="24"/>
  <c r="B50" i="24"/>
  <c r="B414" i="24"/>
  <c r="B299" i="24"/>
  <c r="B52" i="24" l="1"/>
  <c r="B54" i="24"/>
  <c r="B628" i="24"/>
  <c r="B304" i="24"/>
  <c r="B302" i="24"/>
  <c r="B495" i="24"/>
  <c r="B794" i="24"/>
  <c r="B966" i="24"/>
  <c r="B968" i="24" s="1"/>
  <c r="B511" i="24" l="1"/>
  <c r="B307" i="24"/>
  <c r="B631" i="24"/>
  <c r="B56" i="24"/>
  <c r="B797" i="24"/>
  <c r="B972" i="24"/>
  <c r="B974" i="24" s="1"/>
  <c r="B977" i="24" s="1"/>
  <c r="B970" i="24"/>
  <c r="B310" i="24"/>
  <c r="B634" i="24"/>
  <c r="B503" i="24"/>
  <c r="B526" i="24" l="1"/>
  <c r="B533" i="24" s="1"/>
  <c r="B803" i="24"/>
  <c r="B314" i="24"/>
  <c r="B318" i="24" s="1"/>
  <c r="B320" i="24" s="1"/>
  <c r="B322" i="24" s="1"/>
  <c r="B324" i="24" s="1"/>
  <c r="B330" i="24" s="1"/>
  <c r="B58" i="24"/>
  <c r="B519" i="24"/>
  <c r="B312" i="24"/>
  <c r="B640" i="24"/>
  <c r="B540" i="24" l="1"/>
  <c r="B546" i="24" s="1"/>
  <c r="B552" i="24" s="1"/>
  <c r="B563" i="24" s="1"/>
  <c r="B565" i="24" s="1"/>
  <c r="B335" i="24"/>
  <c r="B346" i="24" s="1"/>
  <c r="B349" i="24" s="1"/>
  <c r="B351" i="24" s="1"/>
  <c r="B353" i="24" s="1"/>
  <c r="B355" i="24" s="1"/>
  <c r="B357" i="24" s="1"/>
  <c r="B359" i="24" s="1"/>
  <c r="B646" i="24"/>
  <c r="B649" i="24"/>
  <c r="B809" i="24"/>
  <c r="B653" i="24"/>
  <c r="B655" i="24" s="1"/>
  <c r="B60" i="24"/>
  <c r="B812" i="24" l="1"/>
  <c r="B62" i="24"/>
  <c r="B662" i="24"/>
  <c r="B669" i="24"/>
  <c r="B673" i="24" s="1"/>
  <c r="B680" i="24" s="1"/>
  <c r="B685" i="24" s="1"/>
  <c r="B691" i="24" s="1"/>
  <c r="B695" i="24" s="1"/>
  <c r="B698" i="24" s="1"/>
  <c r="B712" i="24" s="1"/>
  <c r="B717" i="24" s="1"/>
  <c r="B723" i="24" s="1"/>
  <c r="B64" i="24" l="1"/>
  <c r="B66" i="24" s="1"/>
  <c r="B68" i="24" s="1"/>
  <c r="B70" i="24" s="1"/>
  <c r="B72" i="24" s="1"/>
  <c r="B74" i="24" s="1"/>
  <c r="B76" i="24" s="1"/>
  <c r="B78" i="24" s="1"/>
  <c r="B80" i="24" s="1"/>
  <c r="B82" i="24" s="1"/>
  <c r="B84" i="24" s="1"/>
  <c r="B86" i="24" s="1"/>
  <c r="B88" i="24" s="1"/>
  <c r="B90" i="24" s="1"/>
  <c r="B92" i="24" s="1"/>
  <c r="B94" i="24" s="1"/>
  <c r="B96" i="24" s="1"/>
  <c r="B98" i="24" s="1"/>
  <c r="B100" i="24" s="1"/>
  <c r="B102" i="24" s="1"/>
  <c r="B104" i="24" s="1"/>
  <c r="B106" i="24" s="1"/>
  <c r="B108" i="24" s="1"/>
  <c r="B110" i="24" s="1"/>
  <c r="B112" i="24" s="1"/>
  <c r="B114" i="24" s="1"/>
  <c r="B116" i="24" s="1"/>
  <c r="B118" i="24" s="1"/>
  <c r="B120" i="24" s="1"/>
  <c r="B122" i="24" s="1"/>
  <c r="B124" i="24" s="1"/>
  <c r="B131" i="24" s="1"/>
  <c r="B136" i="24" s="1"/>
  <c r="B816" i="24"/>
  <c r="B818" i="24" s="1"/>
  <c r="B826" i="24" s="1"/>
  <c r="B833" i="24" s="1"/>
  <c r="B837" i="24" s="1"/>
  <c r="B845" i="24" s="1"/>
  <c r="B849" i="24" s="1"/>
  <c r="B855" i="24" s="1"/>
  <c r="B862" i="24" s="1"/>
  <c r="B867" i="24" s="1"/>
  <c r="B870" i="24" s="1"/>
  <c r="B884" i="24" s="1"/>
  <c r="B888" i="24" s="1"/>
  <c r="B893" i="24" s="1"/>
  <c r="B900" i="24" s="1"/>
  <c r="B907" i="24" s="1"/>
  <c r="B909" i="24" s="1"/>
  <c r="B911" i="24" s="1"/>
  <c r="B140" i="24" l="1"/>
  <c r="B138" i="24"/>
  <c r="B144" i="24" l="1"/>
  <c r="B142" i="24"/>
  <c r="B146" i="24" s="1"/>
  <c r="B148" i="24" s="1"/>
  <c r="B150" i="24" s="1"/>
  <c r="B152" i="24" s="1"/>
  <c r="B154" i="24" s="1"/>
  <c r="B156" i="24" s="1"/>
  <c r="B158" i="24" s="1"/>
  <c r="B160" i="24" s="1"/>
  <c r="B162" i="24" s="1"/>
  <c r="B164" i="24" s="1"/>
  <c r="B175" i="24" s="1"/>
  <c r="B186" i="24" s="1"/>
  <c r="B197" i="24" s="1"/>
  <c r="B201" i="24" s="1"/>
  <c r="B207" i="24" s="1"/>
  <c r="B213" i="24" s="1"/>
  <c r="B217" i="24" s="1"/>
  <c r="B221" i="24" s="1"/>
  <c r="B223" i="24" s="1"/>
  <c r="B225" i="24" s="1"/>
  <c r="B227" i="24" s="1"/>
  <c r="B231" i="24" s="1"/>
  <c r="B235" i="24" s="1"/>
  <c r="B240" i="24" s="1"/>
  <c r="B246" i="24" s="1"/>
  <c r="B248" i="24" s="1"/>
  <c r="B255" i="24" s="1"/>
  <c r="B257" i="24" s="1"/>
  <c r="B276" i="24" s="1"/>
  <c r="B278" i="24" s="1"/>
  <c r="B280" i="24" s="1"/>
  <c r="B282" i="24" s="1"/>
  <c r="F121" i="23" l="1"/>
  <c r="F114" i="23"/>
  <c r="F107" i="23"/>
  <c r="F106" i="23"/>
  <c r="F99" i="23"/>
  <c r="F87" i="23"/>
  <c r="F85" i="23"/>
  <c r="F53" i="23"/>
  <c r="F49" i="23"/>
  <c r="F46" i="23"/>
  <c r="F43" i="23"/>
  <c r="F40" i="23"/>
  <c r="F35" i="23"/>
  <c r="F30" i="23"/>
  <c r="F21" i="23"/>
  <c r="F18" i="23"/>
  <c r="F24" i="23" s="1"/>
  <c r="F148" i="23" s="1"/>
  <c r="F109" i="23"/>
  <c r="F123" i="23" l="1"/>
  <c r="F151" i="23" s="1"/>
  <c r="F56" i="23"/>
  <c r="F149" i="23" s="1"/>
  <c r="F154" i="23" s="1"/>
  <c r="I17" i="21" s="1"/>
  <c r="I20" i="21" s="1"/>
  <c r="I22" i="21" s="1"/>
  <c r="F55" i="22"/>
  <c r="F57" i="22"/>
  <c r="F58" i="22"/>
  <c r="F60" i="22"/>
  <c r="F61" i="22"/>
  <c r="F62" i="22"/>
  <c r="F63" i="22"/>
  <c r="F64" i="22"/>
  <c r="F65" i="22"/>
  <c r="F66" i="22"/>
  <c r="F67" i="22"/>
  <c r="F68" i="22"/>
  <c r="F69" i="22"/>
  <c r="F70" i="22"/>
  <c r="F52" i="22"/>
  <c r="F51" i="22"/>
  <c r="F50" i="22"/>
  <c r="F49" i="22"/>
  <c r="F48" i="22"/>
  <c r="F47" i="22"/>
  <c r="F45" i="22"/>
  <c r="F44" i="22"/>
  <c r="F243" i="22"/>
  <c r="F235" i="22"/>
  <c r="F234" i="22"/>
  <c r="F233" i="22"/>
  <c r="F231" i="22"/>
  <c r="F230" i="22"/>
  <c r="D228" i="22"/>
  <c r="F228" i="22" s="1"/>
  <c r="F221" i="22"/>
  <c r="F220" i="22"/>
  <c r="F219" i="22"/>
  <c r="F218" i="22"/>
  <c r="F217" i="22"/>
  <c r="F216" i="22"/>
  <c r="F215" i="22"/>
  <c r="F214" i="22"/>
  <c r="F213" i="22"/>
  <c r="F212" i="22"/>
  <c r="F211" i="22"/>
  <c r="F210" i="22"/>
  <c r="F209" i="22"/>
  <c r="F208" i="22"/>
  <c r="F207" i="22"/>
  <c r="F206" i="22"/>
  <c r="F205" i="22"/>
  <c r="F204" i="22"/>
  <c r="F199" i="22"/>
  <c r="F198" i="22"/>
  <c r="F197" i="22"/>
  <c r="F196" i="22"/>
  <c r="F195" i="22"/>
  <c r="F194" i="22"/>
  <c r="F193" i="22"/>
  <c r="F188" i="22"/>
  <c r="F187" i="22"/>
  <c r="F186" i="22"/>
  <c r="F185" i="22"/>
  <c r="F184" i="22"/>
  <c r="F183" i="22"/>
  <c r="F182" i="22"/>
  <c r="F181" i="22"/>
  <c r="F180" i="22"/>
  <c r="F179" i="22"/>
  <c r="F178" i="22"/>
  <c r="F177" i="22"/>
  <c r="F176" i="22"/>
  <c r="F161" i="22"/>
  <c r="F160" i="22"/>
  <c r="F159" i="22"/>
  <c r="F158" i="22"/>
  <c r="F156" i="22"/>
  <c r="F142" i="22"/>
  <c r="F141" i="22"/>
  <c r="D140" i="22"/>
  <c r="F140" i="22" s="1"/>
  <c r="F139" i="22"/>
  <c r="F135" i="22"/>
  <c r="F134" i="22"/>
  <c r="F133" i="22"/>
  <c r="F131" i="22"/>
  <c r="F130" i="22"/>
  <c r="F129" i="22"/>
  <c r="F128" i="22"/>
  <c r="F127" i="22"/>
  <c r="F126" i="22"/>
  <c r="F125" i="22"/>
  <c r="F124" i="22"/>
  <c r="F122" i="22"/>
  <c r="F121" i="22"/>
  <c r="F120" i="22"/>
  <c r="F119" i="22"/>
  <c r="F118" i="22"/>
  <c r="F117" i="22"/>
  <c r="F116" i="22"/>
  <c r="F115" i="22"/>
  <c r="F114" i="22"/>
  <c r="F113" i="22"/>
  <c r="F111" i="22"/>
  <c r="F110" i="22"/>
  <c r="F108" i="22"/>
  <c r="F104" i="22"/>
  <c r="F103" i="22"/>
  <c r="F102" i="22"/>
  <c r="F101" i="22"/>
  <c r="F100" i="22"/>
  <c r="F99" i="22"/>
  <c r="F98" i="22"/>
  <c r="F97" i="22"/>
  <c r="F96" i="22"/>
  <c r="F94" i="22"/>
  <c r="F93" i="22"/>
  <c r="F91" i="22"/>
  <c r="F87" i="22"/>
  <c r="F86" i="22"/>
  <c r="F85" i="22"/>
  <c r="F84" i="22"/>
  <c r="F83" i="22"/>
  <c r="F82" i="22"/>
  <c r="F81" i="22"/>
  <c r="F80" i="22"/>
  <c r="F79" i="22"/>
  <c r="F77" i="22"/>
  <c r="F76" i="22"/>
  <c r="F74" i="22"/>
  <c r="D46" i="22"/>
  <c r="F46" i="22" s="1"/>
  <c r="D45" i="22"/>
  <c r="F43" i="22"/>
  <c r="F42" i="22"/>
  <c r="F41" i="22"/>
  <c r="F40" i="22"/>
  <c r="F39" i="22"/>
  <c r="F38" i="22"/>
  <c r="F37" i="22"/>
  <c r="F36" i="22"/>
  <c r="F31" i="22"/>
  <c r="F30" i="22"/>
  <c r="F29" i="22"/>
  <c r="F28" i="22"/>
  <c r="F27" i="22"/>
  <c r="F26" i="22"/>
  <c r="F25" i="22"/>
  <c r="F24" i="22"/>
  <c r="D21" i="22"/>
  <c r="F53" i="22" l="1"/>
  <c r="F106" i="22"/>
  <c r="F89" i="22" s="1"/>
  <c r="F229" i="22"/>
  <c r="F72" i="22" l="1"/>
  <c r="F136" i="22"/>
  <c r="E248" i="22" s="1"/>
  <c r="E256" i="22" s="1"/>
  <c r="F1014" i="1"/>
  <c r="F963" i="1"/>
  <c r="F968" i="1" s="1"/>
  <c r="F1056" i="1" s="1"/>
  <c r="F637" i="1"/>
  <c r="F623" i="1"/>
  <c r="F533" i="1"/>
  <c r="F521" i="1"/>
  <c r="F481" i="1"/>
  <c r="F472" i="1"/>
  <c r="F460" i="1"/>
  <c r="F371" i="1"/>
  <c r="F325" i="1"/>
  <c r="F251" i="1"/>
  <c r="F182" i="1"/>
  <c r="F157" i="1"/>
  <c r="F122" i="1"/>
  <c r="F97" i="1"/>
  <c r="F742" i="1" l="1"/>
  <c r="F741" i="1"/>
  <c r="F1011" i="1"/>
  <c r="F1009" i="1"/>
  <c r="F1007" i="1"/>
  <c r="F1002" i="1"/>
  <c r="F979" i="1"/>
  <c r="F425" i="1"/>
  <c r="F989" i="1"/>
  <c r="F982" i="1"/>
  <c r="F980" i="1"/>
  <c r="F750" i="1"/>
  <c r="F748" i="1"/>
  <c r="F734" i="1"/>
  <c r="F733" i="1"/>
  <c r="F727" i="1"/>
  <c r="F704" i="1"/>
  <c r="F698" i="1"/>
  <c r="F691" i="1"/>
  <c r="F687" i="1"/>
  <c r="F682" i="1"/>
  <c r="F678" i="1"/>
  <c r="F673" i="1"/>
  <c r="F668" i="1"/>
  <c r="F655" i="1"/>
  <c r="F651" i="1"/>
  <c r="F647" i="1"/>
  <c r="F643" i="1"/>
  <c r="F640" i="1"/>
  <c r="F658" i="1" s="1"/>
  <c r="F1045" i="1" s="1"/>
  <c r="F629" i="1"/>
  <c r="F626" i="1"/>
  <c r="F537" i="1"/>
  <c r="F86" i="1"/>
  <c r="F609" i="1"/>
  <c r="F606" i="1"/>
  <c r="F595" i="1"/>
  <c r="F556" i="1"/>
  <c r="F548" i="1"/>
  <c r="F541" i="1"/>
  <c r="F520" i="1"/>
  <c r="F513" i="1"/>
  <c r="F506" i="1"/>
  <c r="F499" i="1"/>
  <c r="F498" i="1"/>
  <c r="F492" i="1"/>
  <c r="F485" i="1"/>
  <c r="F484" i="1"/>
  <c r="F473" i="1"/>
  <c r="F403" i="1"/>
  <c r="F400" i="1"/>
  <c r="F396" i="1"/>
  <c r="F392" i="1"/>
  <c r="F387" i="1"/>
  <c r="F385" i="1"/>
  <c r="F384" i="1"/>
  <c r="F383" i="1"/>
  <c r="F382" i="1"/>
  <c r="F381" i="1"/>
  <c r="F378" i="1"/>
  <c r="F377" i="1"/>
  <c r="F376" i="1"/>
  <c r="F375" i="1"/>
  <c r="F352" i="1"/>
  <c r="F351" i="1"/>
  <c r="F345" i="1"/>
  <c r="F344" i="1"/>
  <c r="F338" i="1"/>
  <c r="F337" i="1"/>
  <c r="F328" i="1"/>
  <c r="F326" i="1"/>
  <c r="F309" i="1"/>
  <c r="F307" i="1"/>
  <c r="F306" i="1"/>
  <c r="F299" i="1"/>
  <c r="F294" i="1"/>
  <c r="F289" i="1"/>
  <c r="F285" i="1"/>
  <c r="F282" i="1"/>
  <c r="F279" i="1"/>
  <c r="F276" i="1"/>
  <c r="F267" i="1"/>
  <c r="F259" i="1"/>
  <c r="F237" i="1"/>
  <c r="F229" i="1"/>
  <c r="F221" i="1"/>
  <c r="F213" i="1"/>
  <c r="F205" i="1"/>
  <c r="F201" i="1"/>
  <c r="F198" i="1"/>
  <c r="F192" i="1"/>
  <c r="F189" i="1"/>
  <c r="F243" i="1" s="1"/>
  <c r="F1036" i="1" s="1"/>
  <c r="F172" i="1"/>
  <c r="F167" i="1"/>
  <c r="F162" i="1"/>
  <c r="F150" i="1"/>
  <c r="F149" i="1"/>
  <c r="F148" i="1"/>
  <c r="F141" i="1"/>
  <c r="F140" i="1"/>
  <c r="F130" i="1"/>
  <c r="F125" i="1"/>
  <c r="F151" i="1" s="1"/>
  <c r="F1034" i="1" s="1"/>
  <c r="F112" i="1"/>
  <c r="F106" i="1"/>
  <c r="F103" i="1"/>
  <c r="F101" i="1"/>
  <c r="F116" i="1" s="1"/>
  <c r="F1033" i="1" s="1"/>
  <c r="F83" i="1"/>
  <c r="F80" i="1"/>
  <c r="F77" i="1"/>
  <c r="F74" i="1"/>
  <c r="F71" i="1"/>
  <c r="F68" i="1"/>
  <c r="F65" i="1"/>
  <c r="F61" i="1"/>
  <c r="F55" i="1"/>
  <c r="F51" i="1"/>
  <c r="F46" i="1"/>
  <c r="F43" i="1"/>
  <c r="F40" i="1"/>
  <c r="F37" i="1"/>
  <c r="F35" i="1"/>
  <c r="F32" i="1"/>
  <c r="F20" i="1"/>
  <c r="F18" i="1"/>
  <c r="F16" i="1"/>
  <c r="F21" i="1" s="1"/>
  <c r="F1029" i="1" s="1"/>
  <c r="F313" i="1" l="1"/>
  <c r="F1039" i="1" s="1"/>
  <c r="F353" i="1"/>
  <c r="F1040" i="1" s="1"/>
  <c r="F613" i="1"/>
  <c r="F1043" i="1" s="1"/>
  <c r="F176" i="1"/>
  <c r="F1035" i="1" s="1"/>
  <c r="F631" i="1"/>
  <c r="F1044" i="1" s="1"/>
  <c r="F1017" i="1"/>
  <c r="F1060" i="1" s="1"/>
  <c r="F404" i="1"/>
  <c r="F1041" i="1" s="1"/>
  <c r="F715" i="1"/>
  <c r="F1046" i="1" s="1"/>
  <c r="F993" i="1"/>
  <c r="F1058" i="1" s="1"/>
  <c r="F752" i="1"/>
  <c r="F1048" i="1" s="1"/>
  <c r="F89" i="1"/>
  <c r="F1030" i="1" s="1"/>
  <c r="F461" i="1"/>
  <c r="F426" i="1"/>
  <c r="F522" i="1" l="1"/>
  <c r="F1042" i="1" s="1"/>
  <c r="F1062" i="1"/>
</calcChain>
</file>

<file path=xl/sharedStrings.xml><?xml version="1.0" encoding="utf-8"?>
<sst xmlns="http://schemas.openxmlformats.org/spreadsheetml/2006/main" count="2779" uniqueCount="1581">
  <si>
    <t>kos</t>
  </si>
  <si>
    <t xml:space="preserve">z nabavo gramoza, dovozom in razstiranjem </t>
  </si>
  <si>
    <t>kg</t>
  </si>
  <si>
    <t xml:space="preserve">lesa in vsemi pomožnimi deli po opisu </t>
  </si>
  <si>
    <t xml:space="preserve">splošnih določil za tesarska dela </t>
  </si>
  <si>
    <t xml:space="preserve">potrebnega materiala do mesta vgraditve in manipulativnimi </t>
  </si>
  <si>
    <t>(notranje površine)</t>
  </si>
  <si>
    <t xml:space="preserve">s hidrotes trakom, z vsemi preddeli, prenosi in </t>
  </si>
  <si>
    <t>manipulativnimi stroški</t>
  </si>
  <si>
    <t xml:space="preserve">z lepljenjem na ravno, gladko podlago s kvalitetnimi  univerzalnimi </t>
  </si>
  <si>
    <t>površin z akril emulzijo, z vsemi preddeli in manipulativnimi stroški</t>
  </si>
  <si>
    <t>SPLOŠNO:</t>
  </si>
  <si>
    <t xml:space="preserve">Uporabljeni sklopi montažnih elementov, morajo biti proizvedeni </t>
  </si>
  <si>
    <t xml:space="preserve">pridobljenim na podlagi evropskega tehničnega soglasja, </t>
  </si>
  <si>
    <t xml:space="preserve">glede požarne varnosti, zvočne in toplotne izolativnosti, zrakotesnosti </t>
  </si>
  <si>
    <t xml:space="preserve">in vodoodpornosti, kot tudi zahteve glede sproščanja okolju </t>
  </si>
  <si>
    <t xml:space="preserve">nevarnih snovi.  </t>
  </si>
  <si>
    <t>mavčno vlaknena plošča 15 mm</t>
  </si>
  <si>
    <t>in komunalnih vodov</t>
  </si>
  <si>
    <t>vklučno z izvedbo vseh potrebnih končnih meritev</t>
  </si>
  <si>
    <t xml:space="preserve">industrijsko, skladno z veljavno zakonodajo, označeni s CE znakom, </t>
  </si>
  <si>
    <t xml:space="preserve">kar pomeni, da dobavljeni sklopi izpolnjujejo bistvene zahteve </t>
  </si>
  <si>
    <t>stroški, s predhodnim premazom podlage s hidrotesom elastik</t>
  </si>
  <si>
    <t xml:space="preserve">univerzalnimi lepili, vsemi preddeli, pripravo lepila, prenosi  </t>
  </si>
  <si>
    <t>Gosposvetska  14,2000 Maribor</t>
  </si>
  <si>
    <t xml:space="preserve">tel. 031/330194,mail:hbh@triera.net      </t>
  </si>
  <si>
    <t>komp</t>
  </si>
  <si>
    <t xml:space="preserve">lepili, z vsemi preddeli, manipul. stroški, pripravo lepila in prenosi, </t>
  </si>
  <si>
    <t xml:space="preserve">iz mavčno vlaknenih plošč, s predhodnim premazom </t>
  </si>
  <si>
    <t xml:space="preserve">iz mavčno kartonskih plošč, s predhodnim premazom </t>
  </si>
  <si>
    <t>kompl</t>
  </si>
  <si>
    <t xml:space="preserve">kanalizacije </t>
  </si>
  <si>
    <t xml:space="preserve">kanalizacije, vključno z izvedbo peščene posteljice za položitev </t>
  </si>
  <si>
    <t>SKUPAJ ZEMELJSKA DELA:</t>
  </si>
  <si>
    <t>SKUPAJ BETONSKA DELA:</t>
  </si>
  <si>
    <t>SKUPAJ ZIDARSKA DELA:</t>
  </si>
  <si>
    <t>SKUPAJ TESARSKA DELA:</t>
  </si>
  <si>
    <t>SKUPAJ KANALIZACIJA:</t>
  </si>
  <si>
    <t>SKUPAJ KROVSKA DELA:</t>
  </si>
  <si>
    <t>SKUPAJ KLEPARSKA DELA:</t>
  </si>
  <si>
    <t>SKUPAJ KLJUČAVNIČARSKA DELA:</t>
  </si>
  <si>
    <t>SKUPAJ KERAMIČARSKA DELA:</t>
  </si>
  <si>
    <t>SKUPAJ PODARSKA DELA:</t>
  </si>
  <si>
    <t>SKUPAJ SLIKOPESKARSKA DELA:</t>
  </si>
  <si>
    <t>SKUPAJ FASADERSKA DELA:</t>
  </si>
  <si>
    <t>SKUPAJ RAZNA DELA:</t>
  </si>
  <si>
    <t>SKUPAJ NOTRANJE STENE:</t>
  </si>
  <si>
    <t>SKUPAJ RAZNA MONTAŽNA DELA:</t>
  </si>
  <si>
    <t>SKUPAJ ZAKLJUČNA DELA:</t>
  </si>
  <si>
    <t>Pro HBH 2000 d.o.o.</t>
  </si>
  <si>
    <t>V ceni upoštevati vse potrebno za zagotovitev ustrezne varnosti na gradbišču.</t>
  </si>
  <si>
    <t>Konstrukcijski les ostrešja mora biti zaščiten s protipožarnim in protiinsekticidnim premazom. Vsi morebitni vidni deli ostrešja morajo biti skoblani in fino opleskani z lak lazuro in zaščitnim slojem.</t>
  </si>
  <si>
    <t xml:space="preserve">Pri rušitvenih delih je upoštevati vse potrebne ukrepe za zagotavljanje zdravja in varstva pri delu. Pred pričetkom del je potrebno odklopiti vse instalacije (elektrika, voda, ogrevanje, telekom in zavarovati kanalizacijo). Upoštevati je tudi vse potrebne gradbene odre in podpiranja. </t>
  </si>
  <si>
    <t>Pred pričetkom del je potrebno na terenu obvezno, skupaj s predstavniki podjetij, ki vzdržujejo komunalne in elektro vode, definirati morebitne spremembe lokacije vodov in naprav.</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</si>
  <si>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</si>
  <si>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Vsi vgrajeni materiali morajo biti I. kvalitete in izdelani po SIST, DIN ali drugih ustreznih standardih. Za vse uporabljene materiale je obvezno upoštevati navodila proizvajalcev. Za materiale, ki so kot primer navedeni v popisih del je v primeru zamenjave zagotoviti isto ali boljšo kvaliteto ter zamenjavo ustrezno dokumentirati. </t>
  </si>
  <si>
    <t xml:space="preserve">Zaradi dostopov in narave dela je pred oddajo ponudbe, priporočljiv ogled objekta. Vse mere in dimenzije ter število kosov je obvezno preveriti na objektu. V primeru odstopanj je ponudnik dolžan opozoriti naročnika in obenem podati eventuelne pisne pripombe. </t>
  </si>
  <si>
    <t>SPLOŠNO</t>
  </si>
  <si>
    <t>do mesta vgraditve in ostalimi pomožnimi deli za cevi</t>
  </si>
  <si>
    <t>peska, obdelavo priključkov v jaških, prenosi materiala</t>
  </si>
  <si>
    <t>cevi z vsemi potrebnimi fazonskimi komadi, z vmetavanjem</t>
  </si>
  <si>
    <t>z odvozom materiala na deponijo</t>
  </si>
  <si>
    <t xml:space="preserve">z rezanjem, krivljenjem, polaganjem,  vezanjem, prenosi do </t>
  </si>
  <si>
    <t>mesta vgraditve in pomožnimi deli</t>
  </si>
  <si>
    <t>z enim slojem  plastomernega bitumenskega traku</t>
  </si>
  <si>
    <t>objektu  poljubne zazidalne površine.</t>
  </si>
  <si>
    <t xml:space="preserve">Ploščo se pred polaganjem  premaže </t>
  </si>
  <si>
    <t>s hladnim bitumenskim premazom</t>
  </si>
  <si>
    <t xml:space="preserve">( naprimer  IZOTEKT  T4 ), z izvedbo pomožnih del, prenosi na </t>
  </si>
  <si>
    <t xml:space="preserve">obrobe viš. 8 cm, z vsemi preddeli, prenosi in manipulativnimi </t>
  </si>
  <si>
    <t>stroški (notranje površine)</t>
  </si>
  <si>
    <t xml:space="preserve">vključno z izvedbo horizontalnih in vertikalnih PVC kotnih profilov </t>
  </si>
  <si>
    <t>(npr. NORA) s predhodno izravnavo estriha z izravnalno maso</t>
  </si>
  <si>
    <t>z vsemi preddeli manipulativnimi stroški ter prenosi</t>
  </si>
  <si>
    <t>s predhodnim premazom površin z akril emulzijo,</t>
  </si>
  <si>
    <t>barvo, s predhodnim premazom površin z akril emulzijo,</t>
  </si>
  <si>
    <t xml:space="preserve">s prenosi materiala in vsemi  pomožnimi  deli </t>
  </si>
  <si>
    <t>armiran osnovni omet</t>
  </si>
  <si>
    <t>OSB plošča T3 debeline 18 mm</t>
  </si>
  <si>
    <t>SKUPAJ SANITARNE STENE:</t>
  </si>
  <si>
    <t>na deponijo</t>
  </si>
  <si>
    <t>izvedbo vseh del pri izvedbi objekta</t>
  </si>
  <si>
    <t>REKAPITULACIJA GOD :</t>
  </si>
  <si>
    <t>SKUPAJ</t>
  </si>
  <si>
    <t xml:space="preserve">1,00 RUŠITVENA  DELA </t>
  </si>
  <si>
    <t>globina cca 1 m, z odvozom materiala na deponijo</t>
  </si>
  <si>
    <t>SKUPAJ RUŠITVENA DELA:</t>
  </si>
  <si>
    <t>2,00 ZEMELJSKA DELA</t>
  </si>
  <si>
    <t>3,00 ZIDARSKA DELA</t>
  </si>
  <si>
    <t xml:space="preserve">prenosi  robnikov do mesta vgraditve, razstiranjem </t>
  </si>
  <si>
    <t xml:space="preserve">betona kot podlaga za robnike ter zalivanjem stikov </t>
  </si>
  <si>
    <t xml:space="preserve">s cementno malto </t>
  </si>
  <si>
    <t>4,00 KANALIZACIJA</t>
  </si>
  <si>
    <t xml:space="preserve">pomožnimi deli, napravo betona in malte ter prenosi </t>
  </si>
  <si>
    <t>do mesta vgraditve (meteorna kanalizacija)</t>
  </si>
  <si>
    <t xml:space="preserve">malto 1:3, vsemi pomožnimi deli, napravo malte in prenosi </t>
  </si>
  <si>
    <t>pomožnimi deli, napravo betona, izvedbo INOX pokrovov,</t>
  </si>
  <si>
    <t>ter vsemi prenosi do mesta vgraditve</t>
  </si>
  <si>
    <t>5,00  ASFALTERSKA DELA</t>
  </si>
  <si>
    <t>d=3,0 cm  in bitudrobir AC 22 base B 70/100 AB d=5,0 cm,</t>
  </si>
  <si>
    <t>SKUPAJ ASFALTERSKA DELA:</t>
  </si>
  <si>
    <t>1,00 RUŠITVENA DELA</t>
  </si>
  <si>
    <t xml:space="preserve">Izvajalec je po končanih delih dolžan investitorju predati certifikate vseh vgrajenih materilov, analize betonskih mešanic, potrebne preiskave in drugo dokumentacijo potrebno za izvedbo tehničnega pregleda objekta, ki jo določa Gradbeni zakon (GZ).  </t>
  </si>
  <si>
    <t>Skladno z Gradbenim zakonom (GZ), se smejo v objekt vgrajevati samo gradbeni materiali in proizvodi, ki so bili dani na trg skladno s predpisi, ki urejajo gradbene in druge proizvode, ki izpolnjujejo zahteve iz predpisov, ki urejajo tehnične zahteve za proizvode ter ugotavljanje skladnosti, in predpisov, ki urejajo splošno varnost proizvodov, kar pomeni, da je bila skladnost vgrajenega proizvoda potrjena z ustreznimi listinami o skladnosti in proizvod ustrezno označen.</t>
  </si>
  <si>
    <t>fi 14</t>
  </si>
  <si>
    <t>Montažna dela obsegajo tudi naslednje:</t>
  </si>
  <si>
    <t>- lesene preklade, nosilce ter stebre po statiki</t>
  </si>
  <si>
    <t xml:space="preserve">  vključno z vsem pritrdilnim materialom</t>
  </si>
  <si>
    <t>- podlivanje sten z ekspanzijskim betonom</t>
  </si>
  <si>
    <t>- izvedba tesnenja ovoja za doseganje</t>
  </si>
  <si>
    <t xml:space="preserve">  zrakotesnosti  min. 1 p/m2/h</t>
  </si>
  <si>
    <t>lesena nosilna konstrukcija 60/160 raster po statiki</t>
  </si>
  <si>
    <t xml:space="preserve">nasutje debeline 25 cm </t>
  </si>
  <si>
    <t>terena, zatravitev z 2x. košnjo s humusom z deponije</t>
  </si>
  <si>
    <t xml:space="preserve">direktnim nakladanjem zemlje na prevozno sredstvo </t>
  </si>
  <si>
    <t xml:space="preserve">polistirena d=  12.0 cm, z bitumenskim lepilom </t>
  </si>
  <si>
    <t>bitumenskega traku ( naprimer  IZOTEKT  T4 ), s pložitvijo</t>
  </si>
  <si>
    <t>del,prenosi na objektu  poljubne zazidalne površine.</t>
  </si>
  <si>
    <t>mineralna volna 160 mm</t>
  </si>
  <si>
    <t>parna zapora 0,2 mm</t>
  </si>
  <si>
    <t>lesena konstrukcija 60 mm</t>
  </si>
  <si>
    <t>mavčno vlaknena plošča 10 mm</t>
  </si>
  <si>
    <t xml:space="preserve">čiščenjem lesa in vsemi pomožnimi deli po opisu </t>
  </si>
  <si>
    <t xml:space="preserve">s prenosom materiala do mesta vgraditve, z razopaženjem </t>
  </si>
  <si>
    <t xml:space="preserve">(talno gretje)  </t>
  </si>
  <si>
    <t>sistemske plošče (dobavi strojnik)</t>
  </si>
  <si>
    <t>EPS CS 100      d=8 cm (napr. Fragmat EPS 100)</t>
  </si>
  <si>
    <t>mikro armirani estrih   6,3 cm</t>
  </si>
  <si>
    <t>Dobava in priključitev gradbiščne elektro omare</t>
  </si>
  <si>
    <t xml:space="preserve">Priklop gradbiščne vode </t>
  </si>
  <si>
    <t xml:space="preserve">Količba objekta in komunalnih vodov </t>
  </si>
  <si>
    <t>Priprava planuma pod tamponom</t>
  </si>
  <si>
    <t>Dobava in položitev geotekstil folije 300g</t>
  </si>
  <si>
    <t>Dobava materiala, vgrajevanje podložnega betona C 12/15</t>
  </si>
  <si>
    <t xml:space="preserve">Dobava materiala in vgraditev betona C 25/30 v </t>
  </si>
  <si>
    <t xml:space="preserve">Dobava materiala, vgradnja betonskega železa v talne plošče, </t>
  </si>
  <si>
    <t xml:space="preserve">Dobava materiala in opaženje roba plošče podbetona </t>
  </si>
  <si>
    <t xml:space="preserve">Dobava materiala in opaženje roba talne temeljne plošče     </t>
  </si>
  <si>
    <t>Naprava horizontalne   izolacije na podbeton</t>
  </si>
  <si>
    <t xml:space="preserve">Dobava materiala, položitev extrudiranega </t>
  </si>
  <si>
    <t xml:space="preserve">Dobava materiala, polaganje extrudiranega polistirena </t>
  </si>
  <si>
    <t xml:space="preserve">Dobava materiala, lepljenje extrudiranega </t>
  </si>
  <si>
    <t xml:space="preserve">Dobava materiala, izdelava   plavajočega  poda  skupne  </t>
  </si>
  <si>
    <t xml:space="preserve">komplet z vsemi potrebnimi deli in materiali. Izvedba skladno z </t>
  </si>
  <si>
    <t>navodili proizvajalcev vgrajenih materialov.</t>
  </si>
  <si>
    <t>R.Š. 20 cm</t>
  </si>
  <si>
    <t xml:space="preserve">Dobava in montaža visečih polkrožnih žlebov  iz Al barvne </t>
  </si>
  <si>
    <t>in pomožnimi deli</t>
  </si>
  <si>
    <t xml:space="preserve">pločevine d= 0,7 mm, vključno s kljukami,  z vsemi preddeli </t>
  </si>
  <si>
    <t xml:space="preserve">obrobo do višine 1.2 m, z vsemi preddeli </t>
  </si>
  <si>
    <t xml:space="preserve">pločevine d= 0,7 mm, vključno z zaščito vertikale z inox U </t>
  </si>
  <si>
    <t xml:space="preserve">Dobava in montaža vertikalnih odtočnih cevi </t>
  </si>
  <si>
    <t xml:space="preserve">Dobava in montaža notranjih vrat , obloga z ultrapasom </t>
  </si>
  <si>
    <t>suhomontažni kovinski prašno barvan podboj, odbojniki za vrata</t>
  </si>
  <si>
    <t xml:space="preserve">Dobava in montaža pregradnih sten, komplet s pritrdilnim </t>
  </si>
  <si>
    <t>materialom – naprimer " Funder max " plošče d=13 mm</t>
  </si>
  <si>
    <t>z okovjem - zapiranje vrat znotraj</t>
  </si>
  <si>
    <t xml:space="preserve">in montažno peno, zunanje in notranje tesnenje s stisljivim tesnilnim </t>
  </si>
  <si>
    <t xml:space="preserve">trakom, stik med špaleto in okvirjem zalepljen s folijo ( zunaj paro </t>
  </si>
  <si>
    <t>difuzijsko odprta, znotraj  paro difuzijsko zaprta)</t>
  </si>
  <si>
    <t>z okovjem  in inox mat pololivo,  oblika in odpiranje po shemi</t>
  </si>
  <si>
    <t>okvir bele barve</t>
  </si>
  <si>
    <t>NOTRANJA VRATA</t>
  </si>
  <si>
    <t xml:space="preserve">Dobava materiala, polaganje granitogreza A kvalitete </t>
  </si>
  <si>
    <t xml:space="preserve">drsnost R10, z lepljenjem na ravno podlago s kvalitetnimi </t>
  </si>
  <si>
    <t xml:space="preserve">Dobava materiala, izvedba tesnjenja na stiku stena-pod, </t>
  </si>
  <si>
    <t xml:space="preserve">(napr. KEMA HIDROSTOP 94) , z vsemi preddeli, prenosi in </t>
  </si>
  <si>
    <t xml:space="preserve">Dobava materiala, premaz talne površine s tesnilno maso </t>
  </si>
  <si>
    <t xml:space="preserve">Dobava materiala, polaganje nizko stenske grez </t>
  </si>
  <si>
    <t xml:space="preserve">Dobava materiala, polaganje stenske keramike A kvalitete, </t>
  </si>
  <si>
    <t xml:space="preserve">Dobava materiala, lepljenje poda iz gume d 2,5 mm, </t>
  </si>
  <si>
    <t>Gletovanje in glajenje stenskih površin</t>
  </si>
  <si>
    <t>Gletovanje in glajenje stropnih površin</t>
  </si>
  <si>
    <t xml:space="preserve">z vsemi pomožnimi  deli in prenosi </t>
  </si>
  <si>
    <t>z vsemi pomožnimi  deli in prenosi</t>
  </si>
  <si>
    <t xml:space="preserve">Dobava materiala,  izvedba zaključnega silikatnega fasadnega </t>
  </si>
  <si>
    <t>Dobava materiala,  izvedba osnovnega armiranega ometa</t>
  </si>
  <si>
    <t>lesena nosilna konstrukcija 100 raster po statiki</t>
  </si>
  <si>
    <t>kamena volna 100 mm (p=30 kg/m3)</t>
  </si>
  <si>
    <t>kontra letve 70/22</t>
  </si>
  <si>
    <t>mineralna volna 40 mm</t>
  </si>
  <si>
    <t>kamena volna 50 mm (p=30 kg/m3)</t>
  </si>
  <si>
    <t>kovinska podkonstrukcija</t>
  </si>
  <si>
    <t xml:space="preserve">Dobava in montaža lahko montažne fasadne stene </t>
  </si>
  <si>
    <t xml:space="preserve">Dobava in montaža lahko montažne sanitarne stene </t>
  </si>
  <si>
    <t>lesena nosilna konstrukcija 60/160</t>
  </si>
  <si>
    <t>za zapiranje prezračevalnih kanalov, v sestavi</t>
  </si>
  <si>
    <t>Dobava in montaža lahko montažne obloge L oblike 0,3 x 0,5</t>
  </si>
  <si>
    <t xml:space="preserve">Dobava in montaža  delovnih odrov in varovalnih ograj za </t>
  </si>
  <si>
    <t xml:space="preserve">Izdelava končnega geodetskega posnetka objekta </t>
  </si>
  <si>
    <t>Izvedba projektantskega nadzora v času gradnje</t>
  </si>
  <si>
    <t>Izdelava projekta izvedenih del PID</t>
  </si>
  <si>
    <t>SKUPAJ STAVBNO POHIŠTVO:</t>
  </si>
  <si>
    <t>Izvedba zaključnega čiščenja objekta pred primopredajo</t>
  </si>
  <si>
    <t>Izdelava požarnega reda in panelov požarnih načrtov</t>
  </si>
  <si>
    <t>ter piktogramov</t>
  </si>
  <si>
    <t xml:space="preserve">V ponudbeno ceno zajeta izdelava delavniške </t>
  </si>
  <si>
    <t>dokumentacije montažnega objekta!</t>
  </si>
  <si>
    <t xml:space="preserve">Dobava materiala, izvedba marmoriranega ometa </t>
  </si>
  <si>
    <t xml:space="preserve">zaribanega ometa 2 mm, s prenosi materiala in vsemi  pomožnimi </t>
  </si>
  <si>
    <t>Dobava in montaža Al zunanjih okenskih polic</t>
  </si>
  <si>
    <t xml:space="preserve">vključno s pritrdilnim materialom, izvedbo tesnenja </t>
  </si>
  <si>
    <t>POPIS DEL                                                         gradbeno obrtniška dela - PRIZIDEK</t>
  </si>
  <si>
    <t>SKUPAJ STREHA:</t>
  </si>
  <si>
    <t xml:space="preserve">Dobava materiala in vgradnja Al eluksiranih zaključnih talnih </t>
  </si>
  <si>
    <t xml:space="preserve">Dobava materiala in vgradnja Al eluksiranih pokrivnih  talnih </t>
  </si>
  <si>
    <t>nateza trdnost 15-20 kN/m1</t>
  </si>
  <si>
    <t>POPIS DEL                                                         zunanja dela</t>
  </si>
  <si>
    <t xml:space="preserve"> (količina na osnovi geodetskega posnetka)</t>
  </si>
  <si>
    <t xml:space="preserve">Planiranje spodnjega ustroja v nagibu 4% </t>
  </si>
  <si>
    <t xml:space="preserve">Dobava gramoza za kamnito podlago-tampon za </t>
  </si>
  <si>
    <t>Zasip, čiščenje in izravnava terena, humuziranje</t>
  </si>
  <si>
    <t>na gradbišču (območje okoli novega prizidka)</t>
  </si>
  <si>
    <t>v  5 cm debel sloj mivke, s prenosi  plošč , do mesta</t>
  </si>
  <si>
    <t>Dobava materiala in polaganje plastičnih kanalizacijskih</t>
  </si>
  <si>
    <t>do mesta vgraditve (fekalna kanalizacija)</t>
  </si>
  <si>
    <t xml:space="preserve">Dobava materiala in vgraditev prefabriciranih kanalizacijskih </t>
  </si>
  <si>
    <t xml:space="preserve">Dobava materiala in vgraditev kanalizacijskih jaškov </t>
  </si>
  <si>
    <t xml:space="preserve">C12/15, končno obdelavo mulde v cem.malti 1:2, ostalimi </t>
  </si>
  <si>
    <t>(globina do 1,5m)</t>
  </si>
  <si>
    <t xml:space="preserve">jaškov iz polipropilena z betoniranjem dna z betonom </t>
  </si>
  <si>
    <t xml:space="preserve">Nabava in vgrajevanje LTŽ pokrova jaška, nosilnosti   </t>
  </si>
  <si>
    <t xml:space="preserve">50 KN,z napravo ležišča, polaganjem v cementno </t>
  </si>
  <si>
    <t xml:space="preserve">Dobava peskolovcev Ø 300 mm iz betonske cevi s </t>
  </si>
  <si>
    <t xml:space="preserve">C12/15 pomožnimi deli, napravo betona   prenosi </t>
  </si>
  <si>
    <t xml:space="preserve">polaganjem cevi, betoniranjem dna v C12/15 , z vsemi   </t>
  </si>
  <si>
    <t>Dobava materiala položitev drenažnih PVC cevi DN160</t>
  </si>
  <si>
    <t>okoli tampona temeljne plošče s priklučkom v ponikovalnico</t>
  </si>
  <si>
    <t>DN 160</t>
  </si>
  <si>
    <t>DN 200</t>
  </si>
  <si>
    <t>vgrajenih na podložno betonsko posteljico 
V ceni zajeti izkop, izdelavo posteljice, polaganje cevi z vsemi fazonskimi kosi, obbetoniranje in zasip.</t>
  </si>
  <si>
    <t xml:space="preserve">Pregled in tlačni preizkus vodotesnosti položenih </t>
  </si>
  <si>
    <t xml:space="preserve">kanalizacijskih cevi fekalne kanalizacije. </t>
  </si>
  <si>
    <t xml:space="preserve">Izdelava geodetskega posnetka in vris v kataster </t>
  </si>
  <si>
    <t>komunalnih vodov.</t>
  </si>
  <si>
    <t>Dobava in polaganje asfalt betona AC 8 surf B 70/100 A3</t>
  </si>
  <si>
    <t>meteorni pokrovi fi 600</t>
  </si>
  <si>
    <t xml:space="preserve">do mesta vgraditve </t>
  </si>
  <si>
    <t>fekalni pokrovi  fi 600</t>
  </si>
  <si>
    <t xml:space="preserve">šest komorni š=94 mm, s trojno termopan  zasteklitvijo </t>
  </si>
  <si>
    <t>dilatacijskih profilov  š=30 mm (prizidek-obstoječe)</t>
  </si>
  <si>
    <t xml:space="preserve">Ročni izkop jarkov za položitev kanalizacije v utrjenem </t>
  </si>
  <si>
    <t xml:space="preserve">tamponu, povprečne globine 40 cm, ter ponovni zasip po položitvi </t>
  </si>
  <si>
    <t xml:space="preserve">Dobava materiala in opaženje raznih odprtin v betonski plošči, </t>
  </si>
  <si>
    <t xml:space="preserve">s prenosom  do mesta vgraditve, razopaženjem čiščenjem </t>
  </si>
  <si>
    <t xml:space="preserve">Dobava materiala in polaganje betonskih robnikov </t>
  </si>
  <si>
    <t>robniki 5/20</t>
  </si>
  <si>
    <t>SKUPAJ FASADNE STENE:</t>
  </si>
  <si>
    <t>REKAPITULACIJA - zunanja dela:</t>
  </si>
  <si>
    <t xml:space="preserve">SKUPAJ </t>
  </si>
  <si>
    <r>
      <t>m</t>
    </r>
    <r>
      <rPr>
        <vertAlign val="superscript"/>
        <sz val="8"/>
        <rFont val="Tahoma"/>
        <family val="2"/>
        <charset val="238"/>
      </rPr>
      <t>3</t>
    </r>
  </si>
  <si>
    <r>
      <t>m</t>
    </r>
    <r>
      <rPr>
        <vertAlign val="superscript"/>
        <sz val="8"/>
        <rFont val="Tahoma"/>
        <family val="2"/>
        <charset val="238"/>
      </rPr>
      <t>2</t>
    </r>
  </si>
  <si>
    <r>
      <t>m</t>
    </r>
    <r>
      <rPr>
        <vertAlign val="superscript"/>
        <sz val="8"/>
        <rFont val="Tahoma"/>
        <family val="2"/>
        <charset val="238"/>
      </rPr>
      <t>1</t>
    </r>
  </si>
  <si>
    <r>
      <rPr>
        <b/>
        <sz val="8"/>
        <rFont val="Tahoma"/>
        <family val="2"/>
        <charset val="238"/>
      </rPr>
      <t>Zrako tesna montaža po RAL</t>
    </r>
    <r>
      <rPr>
        <sz val="8"/>
        <rFont val="Tahoma"/>
        <family val="2"/>
        <charset val="238"/>
      </rPr>
      <t xml:space="preserve"> - mehansko pritjevanje z vijaki</t>
    </r>
  </si>
  <si>
    <r>
      <t>z vsemi deli in manipulacijskimi</t>
    </r>
    <r>
      <rPr>
        <b/>
        <sz val="8"/>
        <rFont val="Tahoma"/>
        <family val="2"/>
        <charset val="238"/>
      </rPr>
      <t xml:space="preserve"> </t>
    </r>
    <r>
      <rPr>
        <sz val="8"/>
        <rFont val="Tahoma"/>
        <family val="2"/>
        <charset val="238"/>
      </rPr>
      <t>stroški</t>
    </r>
  </si>
  <si>
    <t xml:space="preserve">Dobava materiala, dvakratno slikanje stropov z disperzijsko  </t>
  </si>
  <si>
    <t xml:space="preserve">ø 600 mm iz betonskih cevi z betoniranjem dna z betonom </t>
  </si>
  <si>
    <t>REKAPITULACIJA</t>
  </si>
  <si>
    <t>1,00 GRADBENO OBRTNIŠKA DELA</t>
  </si>
  <si>
    <t>2,00 ZUNANJA UREDITEV</t>
  </si>
  <si>
    <t>3,00 ELEKTRO INSTALACIJSKA DELA</t>
  </si>
  <si>
    <t>4,00 STROJNO INSTALACIJSKA DELA DELA</t>
  </si>
  <si>
    <t>5,00 NEPREDVIDENA DELA</t>
  </si>
  <si>
    <t>stranic in dna izkopa ter odmetavanjem zemlje</t>
  </si>
  <si>
    <t>z zemljo deponirano na gradbišču</t>
  </si>
  <si>
    <t xml:space="preserve"> december 2021</t>
  </si>
  <si>
    <t>SKUPAJ PRIPRAVLJALNA DELA:</t>
  </si>
  <si>
    <t xml:space="preserve">2,00 RUŠITVENA  DELA </t>
  </si>
  <si>
    <t xml:space="preserve">1,00 PRIPRAVJALNA DELA </t>
  </si>
  <si>
    <t>3,00 GRADBENA DELA</t>
  </si>
  <si>
    <t>3,10 ZEMELJSKA DELA</t>
  </si>
  <si>
    <t>3,20 BETONSKA DELA</t>
  </si>
  <si>
    <t xml:space="preserve">v debelini  8 cm na utrjen tampon in prenosi na objektu </t>
  </si>
  <si>
    <t>s pomožnimi deli in prenosi na objektu</t>
  </si>
  <si>
    <t>armirano betonsko temeljno ploščo,  s predhodno položitvijo PVC</t>
  </si>
  <si>
    <t xml:space="preserve"> folije na XPS, vključno z betonažo stopnic in klančine,</t>
  </si>
  <si>
    <t>fi 16</t>
  </si>
  <si>
    <t>3,30 TESARSKA DELA</t>
  </si>
  <si>
    <t>splošnih določil za tesarska dela (plošča d=8 cm)</t>
  </si>
  <si>
    <t>splošnih določil za tesarska dela</t>
  </si>
  <si>
    <t>klančine in stopnic,s prenosom materiala do mesta vgraditve,</t>
  </si>
  <si>
    <t xml:space="preserve">razopaženjem, čiščenjem lesa in vsemi pomožnimi deli po opisu </t>
  </si>
  <si>
    <t>Dobava materiala in opaženje okroglega AB stebra fi 20 cm,</t>
  </si>
  <si>
    <t xml:space="preserve">razopaženjem čiščenjem in vsemi pomožnimi deli po opisu  </t>
  </si>
  <si>
    <t>splošnih določil za tesarska dela (vidni beton)</t>
  </si>
  <si>
    <t>armirano betonsk1 steber fi 20, h=290 cm,</t>
  </si>
  <si>
    <t xml:space="preserve">višine 2,90 m, s prenosom  materiala do mesta vgraditve, </t>
  </si>
  <si>
    <t>3,40 ZIDARSKA DELA</t>
  </si>
  <si>
    <t xml:space="preserve">na podbeton in čelo plošče z enim slojem  plastomernega  </t>
  </si>
  <si>
    <t xml:space="preserve">trikotnega polistiren vstavka (l= 46,6 m1), z izvedbo pomožnih </t>
  </si>
  <si>
    <t>Lepljenje horizontalne - vertikalne hidro izolacije</t>
  </si>
  <si>
    <t>XPS 400, d=  12.0 cm na podbeton</t>
  </si>
  <si>
    <t>na podstavek fasade (46,6 m1, h= 0,62 m)</t>
  </si>
  <si>
    <t>4. OBRTNIŠKA DELA</t>
  </si>
  <si>
    <t>5,00 RAZNA DELA</t>
  </si>
  <si>
    <t>6,00 MONTAŽNI ELEMENTI</t>
  </si>
  <si>
    <t>4,10 KROVSKA  DELA</t>
  </si>
  <si>
    <t>(napr. FRAGMAT REFLEX IZOELAST FP4)</t>
  </si>
  <si>
    <t>- samolepilna folija( npr. IZOSELF T3), lepljena na OSB ploščo</t>
  </si>
  <si>
    <t>- bitumenska hidroizolacija s posipom</t>
  </si>
  <si>
    <t>Dobava materiala in izdelava plasti poševnih streh</t>
  </si>
  <si>
    <t>- bitumenska skodla s posipom</t>
  </si>
  <si>
    <t>(napr. TEGOLA CANADESE PREMIUM-pravokotna)</t>
  </si>
  <si>
    <t>Dobava materiala in izdelava plasti ravnih streh</t>
  </si>
  <si>
    <t>Dobava materiala in izvedba slemena z bitumensko kritino</t>
  </si>
  <si>
    <t>(napr. TEGOLA CANADESE PREMIUM)</t>
  </si>
  <si>
    <t>Dobava materiala in izvedba grebenov z bitumensko kritino</t>
  </si>
  <si>
    <t xml:space="preserve">komplet z vsemi potrebnimi deli in materiali. </t>
  </si>
  <si>
    <t xml:space="preserve">vključno z montažo strešnih zračnikov "SPECIAL" v strešino. </t>
  </si>
  <si>
    <t>Izvedba skladno z navodili proizvajalcev vgrajenih materialov.</t>
  </si>
  <si>
    <t>- samolepilna folija ( npr. IZOSELF T3), lepljena na OSB ploščo</t>
  </si>
  <si>
    <t>Dobava materiala in izvedba globeli s samolepilno folijo</t>
  </si>
  <si>
    <t>( npr. IZOSELF T3), lepljena na OSB ploščo</t>
  </si>
  <si>
    <t xml:space="preserve">kritino  komplet  s   pritrjevanjem, z  vsemi  preddeli, </t>
  </si>
  <si>
    <t>pomožnimi deli in prenosi</t>
  </si>
  <si>
    <t xml:space="preserve">Dobava in montaža linijskih snegobranov za </t>
  </si>
  <si>
    <t>z  vsemi  preddeli, pomožnimi deli in prenosi</t>
  </si>
  <si>
    <t>Dobava in montaža kapnega prezračevalnega PVC traku</t>
  </si>
  <si>
    <t>Dobava  in montaža tipskega nastavka za prezračevalno cev</t>
  </si>
  <si>
    <t>Dobava  in montaža nastavka za prezračevalne kanale</t>
  </si>
  <si>
    <t xml:space="preserve">z  vsemi  preddeli, pomožnimi deli in prenosi </t>
  </si>
  <si>
    <t>R.Š. 33 cm</t>
  </si>
  <si>
    <t>4,20 KLEPARSKA DELA</t>
  </si>
  <si>
    <t>fi 125, H=8,0 m</t>
  </si>
  <si>
    <t xml:space="preserve">Dobava in montaža horizontalnih krožnih žlebov  fi 125 iz </t>
  </si>
  <si>
    <t xml:space="preserve">Al barvne pločevine d= 0,7 mm, vključno s pritrdilnim materialom, </t>
  </si>
  <si>
    <t xml:space="preserve"> z vsemi preddeli in pomožnimi deli (vgradnja v streho nadstreška)</t>
  </si>
  <si>
    <t>fi 80, H=3,40 m</t>
  </si>
  <si>
    <t>in pomožnimi deli.</t>
  </si>
  <si>
    <t xml:space="preserve">iz barvne Al pločevine deb.0,7mm z vsemi preddeli, </t>
  </si>
  <si>
    <t>pomožnimi deli</t>
  </si>
  <si>
    <t>Dobava in montaža  kotlička za  odtočne cevi</t>
  </si>
  <si>
    <t>za odtok fi 80</t>
  </si>
  <si>
    <t>za odtok fi 125</t>
  </si>
  <si>
    <t>Dobava in montaža  kolena za  odtočne cevi</t>
  </si>
  <si>
    <t>- Al barvna pločevina d= 0,7 mm ( pasovi R.Š.33 cm)</t>
  </si>
  <si>
    <t>- filc 150 g</t>
  </si>
  <si>
    <t>- strešna folija 180 g ( na OSB plošče)</t>
  </si>
  <si>
    <t xml:space="preserve">r.š. 25 cm iz Al barvne pločevine deb. 0,7  mm,   </t>
  </si>
  <si>
    <t xml:space="preserve">z vsemi deli po opisu splošnih določil za kleparska dela, </t>
  </si>
  <si>
    <t xml:space="preserve">za popolnoma izdelan in montiran izdelek </t>
  </si>
  <si>
    <t xml:space="preserve">iz Al barvne pločevine deb. 0,7  mm, z izvedbo  </t>
  </si>
  <si>
    <t>prezračevanja strehe, z vsemi deli po opisu splošnih določil</t>
  </si>
  <si>
    <t xml:space="preserve">za kleparska dela, za popolnoma izdelan in montiran izdelek </t>
  </si>
  <si>
    <t>Dobava materiala in izvedba kapnega zaključka</t>
  </si>
  <si>
    <t>Dobava materiala in izvedba stenske vertikalne obrobe</t>
  </si>
  <si>
    <t>4,30 KLJUČAVNIČARSKA DELA</t>
  </si>
  <si>
    <t>4,40 STAVBNO POHIŠTVO</t>
  </si>
  <si>
    <t xml:space="preserve">skupna toplotna prehodnost okna  Uw&lt;=  0,9 </t>
  </si>
  <si>
    <t>O1      88 x 158 cm</t>
  </si>
  <si>
    <t>O2      88 x 248 cm</t>
  </si>
  <si>
    <t>Dobava in montaža oken, profil PVC</t>
  </si>
  <si>
    <t>( 44.2-4-44.2), zvočna izolativnost  Rw 33 dB  ,</t>
  </si>
  <si>
    <t>Dobava in montaža oken , profil PVC</t>
  </si>
  <si>
    <t>okvir bele barve ( v sklopu okna električno odpiranje okna</t>
  </si>
  <si>
    <t>za odvod dima in toplote geometrijske površine min 0,5 m2)</t>
  </si>
  <si>
    <t>O3     308 x 325 cm</t>
  </si>
  <si>
    <t>trojno nasadilo, inox kljuka,cilindrična ključavnica, sistemski ključ</t>
  </si>
  <si>
    <t>OKNA, ZUNANJA VRATA</t>
  </si>
  <si>
    <t xml:space="preserve">zvočna izolativnost Rw 30 dB </t>
  </si>
  <si>
    <t xml:space="preserve">V1     91 x 210             </t>
  </si>
  <si>
    <t xml:space="preserve">-podboj š=15 cm             </t>
  </si>
  <si>
    <t xml:space="preserve">-podboj š=20 cm             </t>
  </si>
  <si>
    <t xml:space="preserve">-podboj š=13 cm             </t>
  </si>
  <si>
    <t xml:space="preserve">V6     71 x 210             </t>
  </si>
  <si>
    <t xml:space="preserve">V7     91 x 210             </t>
  </si>
  <si>
    <t>Dobava in montaža notranjih drsnih vrat , obloga krila z ultrapasom,</t>
  </si>
  <si>
    <t>cilindrična ključavnica, sistemski ključ,komplet z drsnim okovjem</t>
  </si>
  <si>
    <t xml:space="preserve">Dobava in montaža  notranjih zastekljenih vrat, AL okvir </t>
  </si>
  <si>
    <t>Stekla varnostna VSG/VSG skladno s shemo.</t>
  </si>
  <si>
    <t>Trojno nasadilo vrat, cilindrična ključavnica,sistemski ključ,</t>
  </si>
  <si>
    <t>V8     183 x 218 cm (svetla odprtina vrat 95/210)</t>
  </si>
  <si>
    <t>V10     156 x 218 cm (svetla odprtina vrat 95/210)</t>
  </si>
  <si>
    <t>4,50 KERAMIČARSKA DELA</t>
  </si>
  <si>
    <t xml:space="preserve">drsnost R11, z lepljenjem na ravno podlago s kvalitetnimi </t>
  </si>
  <si>
    <t>(zunanje površine)</t>
  </si>
  <si>
    <t>stroški</t>
  </si>
  <si>
    <t xml:space="preserve">Dobava materiala, obloga stopnic z granitogrezom A kvalitete </t>
  </si>
  <si>
    <t>stroški. Uporaba tipskih elementov za stopnice s pritidrsnim profilom</t>
  </si>
  <si>
    <t>Stopnica  12,75 x30, l=160 cm</t>
  </si>
  <si>
    <t>Stopnica  16,7 x30, l=153 cm</t>
  </si>
  <si>
    <t xml:space="preserve">elastičnimi lepili, vsemi preddeli, pripravo lepila, prenosi  </t>
  </si>
  <si>
    <t xml:space="preserve">Dobava materiala, obloga podesta z granitogrezom A kvalitete </t>
  </si>
  <si>
    <t>stroški (zunanje površine)</t>
  </si>
  <si>
    <t>Dobava materiala, oblaganje zoba klančine z  grezom,</t>
  </si>
  <si>
    <t>profilov  L 12/25 za keramiko</t>
  </si>
  <si>
    <t>Vključno z izvedbo nizko stenske grez obrobe viš. 8 cm</t>
  </si>
  <si>
    <t>predpražnike, poglobljeno v podu za 25 mm</t>
  </si>
  <si>
    <t>Dobava materiala in montaža Al okvirjev za gumi zunanje</t>
  </si>
  <si>
    <t>Dimenzija 200 x 120 cm</t>
  </si>
  <si>
    <t xml:space="preserve">V5     81 x 210             </t>
  </si>
  <si>
    <t>panik letev EN 1125, skladno s shemo,okvir RAL 9007 ( srebrna)</t>
  </si>
  <si>
    <t>odbojniki za vrata, požarna EI 30-C (samozapiralo)</t>
  </si>
  <si>
    <t xml:space="preserve">V3     91 x 210      </t>
  </si>
  <si>
    <t xml:space="preserve">sistemski ključ, suhomontažni kovinski prašno barvan podboj, </t>
  </si>
  <si>
    <t xml:space="preserve">V2     91 x 210  (panik kljuka EN 179)         </t>
  </si>
  <si>
    <t xml:space="preserve">V2     91 x 210        </t>
  </si>
  <si>
    <t xml:space="preserve">-podboj š=21 cm             </t>
  </si>
  <si>
    <t xml:space="preserve">trojno nasadilo, inox kljuka, cilindrična ključavnica, </t>
  </si>
  <si>
    <t>Izdelava, dobava in montaža avtomatskih drsnih evakuacijskih vrat</t>
  </si>
  <si>
    <t xml:space="preserve">(npr. DOORSON product line 300 r )za uporabo na evakuacijskih </t>
  </si>
  <si>
    <t>delovanja ODPRTO ali ZAPRTO manjšo od 0,5Wh.</t>
  </si>
  <si>
    <t xml:space="preserve">Napredno programsko stikalo z osvetljenim barvnim grafičnim </t>
  </si>
  <si>
    <t xml:space="preserve">Redundantni pogon sestavlja glavni motor in dodatni motor, </t>
  </si>
  <si>
    <t xml:space="preserve">ki ju poganja redundantni krmilnik kateri zagotavlja normalno </t>
  </si>
  <si>
    <t>delovanje in odprtje vrat v ekstremnih situacijah.</t>
  </si>
  <si>
    <t xml:space="preserve">Baterijska podpora omogoča odprtje vrat ob izpadu </t>
  </si>
  <si>
    <t xml:space="preserve">zaslonom na dotik, sedem načinov delovanja, diagnostični opis </t>
  </si>
  <si>
    <t>opozoril in napak  v besedi.</t>
  </si>
  <si>
    <t>Varnost prehoda zagotoviti s  kombiniranima senzorjema</t>
  </si>
  <si>
    <t>gibanja in prisotnosti. Vse v skladu s standardom EN 16005.</t>
  </si>
  <si>
    <t xml:space="preserve">poteh in zasilnih izhodih, z uporabo električne energije v načinu </t>
  </si>
  <si>
    <t xml:space="preserve">omrežne napetosti, elektromehanska ključavnica pa služi za </t>
  </si>
  <si>
    <t>svetli prehod 120 x 210 cm</t>
  </si>
  <si>
    <t>Dimenzija vratne stene 248 x 258 cm z nadsvetlobo,</t>
  </si>
  <si>
    <t xml:space="preserve">zaklepanje vrat. </t>
  </si>
  <si>
    <t>Okvir RAL 9007 ( srebrna)</t>
  </si>
  <si>
    <t>AVTOMATSKA DRSNA VRATA-vetrolov</t>
  </si>
  <si>
    <t>V 12 (notranja - varnostno steklo)</t>
  </si>
  <si>
    <t>V 13 (zunanja - varnostno izolacijsko steklo)</t>
  </si>
  <si>
    <t xml:space="preserve">4,60 PODARSKA DELA </t>
  </si>
  <si>
    <t xml:space="preserve">Dobava materiala, lepljenje nizko stenske guma stenske obrobe,  </t>
  </si>
  <si>
    <t>h=8 cm, z vsemi preddeli, manipulativnimi stroški in prenosi</t>
  </si>
  <si>
    <t>profilov  š=30 mm (guma - grez)</t>
  </si>
  <si>
    <t xml:space="preserve"> fugiranjem in silikoniziranjem zadnje vogalne fuge</t>
  </si>
  <si>
    <t xml:space="preserve"> s silikonsko fugirno maso v barvi fugirne mase </t>
  </si>
  <si>
    <t>in z vsem potrebnim materialom.</t>
  </si>
  <si>
    <t>profilov  L 25/25 za keramiko</t>
  </si>
  <si>
    <t>6,1 FASADNE STENE</t>
  </si>
  <si>
    <t>difuzijsko odprta folija</t>
  </si>
  <si>
    <t>lesena konstrukcija 100/60</t>
  </si>
  <si>
    <t>kamena volna med leseno konstrukcijo 100 mm</t>
  </si>
  <si>
    <t>lepilo</t>
  </si>
  <si>
    <t>v sestavi:</t>
  </si>
  <si>
    <t>fasadna kamena volna 140 mm</t>
  </si>
  <si>
    <t>6,2 NOTRANJE STENE</t>
  </si>
  <si>
    <t>lesena nosilna konstrukcija 100 mm raster po statiki</t>
  </si>
  <si>
    <t>robni izolacijski trak 10 mm</t>
  </si>
  <si>
    <t>Dobava in montaža lahko montažne notranje</t>
  </si>
  <si>
    <t xml:space="preserve">Dobava in montaža lahko montažne notranje </t>
  </si>
  <si>
    <t>pregradne stene v sestavi:</t>
  </si>
  <si>
    <t>pregradne stene v sestavi (Rw 52 dB):</t>
  </si>
  <si>
    <t>mineralna volna 140 mm</t>
  </si>
  <si>
    <t>pregradne stene v sestavi (Rw 47 dB):</t>
  </si>
  <si>
    <t>mavčno vlaknena 10 mm</t>
  </si>
  <si>
    <t>lesena nosilna konstrukcija 160 raster po statiki</t>
  </si>
  <si>
    <t xml:space="preserve">6,3 STROPNE PLOŠČE </t>
  </si>
  <si>
    <t>konstruktivni leseni nosilci višine 28/8 cm ; e=35 cm</t>
  </si>
  <si>
    <t>Poz 200 a</t>
  </si>
  <si>
    <t xml:space="preserve">Dobava in montaža talne montažne plošče vkjučno z lesenimi </t>
  </si>
  <si>
    <r>
      <t>prekladami in vsem pritrdilnim materialom, v sestavi :</t>
    </r>
    <r>
      <rPr>
        <b/>
        <sz val="8"/>
        <rFont val="Tahoma"/>
        <family val="2"/>
        <charset val="238"/>
      </rPr>
      <t xml:space="preserve"> </t>
    </r>
  </si>
  <si>
    <t xml:space="preserve">Dobava in montaža stropne montažne plošče vkjučno z lesenimi </t>
  </si>
  <si>
    <t>konstruktivni leseni nosilci višine 26/6 cm ; e=32 cm</t>
  </si>
  <si>
    <t>mineralna volna 100 mm</t>
  </si>
  <si>
    <t>stropne letve 32/70</t>
  </si>
  <si>
    <t>Poz 200 b do 200 f</t>
  </si>
  <si>
    <t>konstruktivni leseni nosilci višine 26/6 cm ; e=42 cm</t>
  </si>
  <si>
    <t>Poz 100 a</t>
  </si>
  <si>
    <t>6,4 STREHA</t>
  </si>
  <si>
    <r>
      <t>z zavetrovanjem,z vsem pritrdilnim materialom, v sestavi :</t>
    </r>
    <r>
      <rPr>
        <b/>
        <sz val="8"/>
        <rFont val="Tahoma"/>
        <family val="2"/>
        <charset val="238"/>
      </rPr>
      <t xml:space="preserve"> </t>
    </r>
  </si>
  <si>
    <t>Poz 100 c,d,e</t>
  </si>
  <si>
    <t>Dobava in montaža prekrivanja strešne konstrukcije z OSB T3</t>
  </si>
  <si>
    <t>Dobava in montaža naklonske konstrukcije ravne strehe</t>
  </si>
  <si>
    <t>konstruktivni leseni nosilci višine 8/22cm ; e=57 cm</t>
  </si>
  <si>
    <t>Dobava in montaža strešne konstrukcije nadstreška vključno</t>
  </si>
  <si>
    <t>s preklado, 16/28, l= 22,30 m, ležečo na AB stebrih in objektu,</t>
  </si>
  <si>
    <t>4,70 SLIKOPESKARSKA DELA</t>
  </si>
  <si>
    <t>Polnjenje stikov in bandažiranje stenskih površin iz mavčno vlaknenih</t>
  </si>
  <si>
    <t>Polnjenje stikov in bandažiranje stropnih površin iz mavčno vlaknenih</t>
  </si>
  <si>
    <t>Dobava materiala, oplesk sten z disperzijskim opleskom,</t>
  </si>
  <si>
    <t xml:space="preserve">Dobava in montaža kovinskih profilov, vključno z izvedbo </t>
  </si>
  <si>
    <t>montažo, skladno z zahtevami projekta konstrukcije</t>
  </si>
  <si>
    <t>V ponudbo vključiti ves pritrdilni material, potreben za</t>
  </si>
  <si>
    <t>PROFIL HEM 180</t>
  </si>
  <si>
    <t>Poz 301; L= 5,05 m, 449 kg</t>
  </si>
  <si>
    <t>Poz 302; L= 5,10 m, 454 kg</t>
  </si>
  <si>
    <t>Poz 308; L= 4,33 m, 385 kg</t>
  </si>
  <si>
    <t>Poz 309; L= 11,17 m, 993 kg</t>
  </si>
  <si>
    <t>Poz 310; L= 2,60 m, 231 kg</t>
  </si>
  <si>
    <t>PROFIL HEA 200</t>
  </si>
  <si>
    <t>Poz 303; L= 1,40 m, 59 kg</t>
  </si>
  <si>
    <t>Poz 304; L= 1,40 m, 472 kg</t>
  </si>
  <si>
    <t>Poz 305; L= 2,30 m, 97 kg</t>
  </si>
  <si>
    <t>Poz 306; L= 6,62 m, 406 kg</t>
  </si>
  <si>
    <t>Poz 307; L= 5,71 m, 350 kg</t>
  </si>
  <si>
    <t>PROFIL HEM 240</t>
  </si>
  <si>
    <t>Poz 215; L= 6,39 m, 1.001 kg</t>
  </si>
  <si>
    <t>Osnovni okvir fi 50, polnilo vertikale fi 14 mm na 120 mm.</t>
  </si>
  <si>
    <t>Finalno prašno pleskano.</t>
  </si>
  <si>
    <t>dokumentacije ključavničarskih izdelkov,</t>
  </si>
  <si>
    <t>ki jo mora potrditi projektant konstrukcije in arhitekture.</t>
  </si>
  <si>
    <t xml:space="preserve">Izdelava, dobava in montaža jeklene ravne stopniščne ograje </t>
  </si>
  <si>
    <t>h=100 cm.Ogrodje ograje je izdelano iz jeklenih profilov.</t>
  </si>
  <si>
    <t>Dobava in vgradnja stopniščnega jeklenega držala fi 50</t>
  </si>
  <si>
    <t xml:space="preserve">pritrjenega na steno </t>
  </si>
  <si>
    <t>sidranje na steno in AB steber</t>
  </si>
  <si>
    <t>Dobava in montaža talnih predpražnikov Al-guma 200/120</t>
  </si>
  <si>
    <t xml:space="preserve">Dobava in montaža stropne montažne plošče, vkjučno z lesenimi </t>
  </si>
  <si>
    <t>7,0 RAZNA MONTAŽNA DELA</t>
  </si>
  <si>
    <t xml:space="preserve">Dobava in montaža kasetnega spuščenega  stropa, s ploščami </t>
  </si>
  <si>
    <t xml:space="preserve">komplet s podkonstrukcijo </t>
  </si>
  <si>
    <t>višina obešanja cca 40 cm</t>
  </si>
  <si>
    <t>višina obešanja cca 60 cm</t>
  </si>
  <si>
    <t>višina obešanja cca 20 cm</t>
  </si>
  <si>
    <t>625x625 mm ( naprimer board ARMSTRONG BIOGUARD ACUSTIC )</t>
  </si>
  <si>
    <t>6,6 SANITARNE STENE</t>
  </si>
  <si>
    <t>6,5 MONTAŽNE STOPNICE</t>
  </si>
  <si>
    <t>podest dim. 156 x 324 cm</t>
  </si>
  <si>
    <t>stopniščna rama 13 stopnic 16,7 x 30 cm</t>
  </si>
  <si>
    <t>stopniščna rama 9 stopnic 16,7 x 30 cm</t>
  </si>
  <si>
    <t>Dobava in materiala za zapiranje stopniščnih ram</t>
  </si>
  <si>
    <r>
      <t>22 stopnic dim. 16,7 x 30 cm, š=153 cm, v sestavi :</t>
    </r>
    <r>
      <rPr>
        <b/>
        <sz val="8"/>
        <rFont val="Tahoma"/>
        <family val="2"/>
        <charset val="238"/>
      </rPr>
      <t xml:space="preserve"> </t>
    </r>
  </si>
  <si>
    <t xml:space="preserve">OSB plošča  22 mm </t>
  </si>
  <si>
    <t>8,00 ZAKLJUČNA DELA</t>
  </si>
  <si>
    <t>debeline 16,5 cm kot podloga za granito grez,  na sistemske plošče</t>
  </si>
  <si>
    <t>mikro armirani estrih   5,3 cm</t>
  </si>
  <si>
    <t>debeline 17,5 cm kot podloga za gumo,  na sistemske plošče</t>
  </si>
  <si>
    <t>debeline 12,5 cm kot podloga za granito grez,  na sistemske plošče</t>
  </si>
  <si>
    <t>elastificiran EPS  d=43/40 cm (napr. Fragmat Stiroestrih T)</t>
  </si>
  <si>
    <t>debeline 13,5 cm kot podloga za gumo,  na sistemske plošče</t>
  </si>
  <si>
    <t>polistirena d=  3.0 cm ob pasovni temelj obstoječega bjekta</t>
  </si>
  <si>
    <t>debeline 14,5 cm kot podloga za grez</t>
  </si>
  <si>
    <t>mikro armirani estrih   6,5 cm</t>
  </si>
  <si>
    <t>(vhodni podest pred vhodom v vetrolov)</t>
  </si>
  <si>
    <t>z odvozom materiala na deponijo v oddaljenosti do 10 km</t>
  </si>
  <si>
    <t>po 25 cm do potrebne togosti tal Evd = 35-40 MPa,</t>
  </si>
  <si>
    <t>Strojni površinski odkop humusa in nasipa v debelini 60 cm</t>
  </si>
  <si>
    <t>Vključen stalen geomehanski nadzor, z izvedbo meritev</t>
  </si>
  <si>
    <t>Dobava materiala in izvedba betonskih ležišč (beton C 25/30 )</t>
  </si>
  <si>
    <t xml:space="preserve">za montažo jeklene konstrukcije na obstoječo stropno ploščo </t>
  </si>
  <si>
    <t>vključno z odstranitvijo podbetona v debelini 20 cm</t>
  </si>
  <si>
    <t>na mestih izvedbe ležišč</t>
  </si>
  <si>
    <t xml:space="preserve">XPS 300      d=8 cm </t>
  </si>
  <si>
    <t>Vklučno z izvedbo odtoka za padavinske vode PVC fi 32</t>
  </si>
  <si>
    <t>4,80 FASADERSKA DELA</t>
  </si>
  <si>
    <t xml:space="preserve">(npr. JUBIZOL kulirplast 1.8 premium) na podstavek objekta s </t>
  </si>
  <si>
    <t>predhodno izvedbo osnovnega armiranega ometa na XPS</t>
  </si>
  <si>
    <t>iz kamene volne, na  mavčno vlaknene plošče</t>
  </si>
  <si>
    <t xml:space="preserve">Dobava materiala,  montaža fasadnih plošč d=40 mm </t>
  </si>
  <si>
    <t>(nadstreškek)</t>
  </si>
  <si>
    <t xml:space="preserve">Dobava materiala,  montaža fasadnih plošč d=140 mm </t>
  </si>
  <si>
    <t>(nadstreškek pred vhodom)</t>
  </si>
  <si>
    <t xml:space="preserve">vgraditvijo vogalnikov,s prenosi materiala in vsemi pomožnimi  deli </t>
  </si>
  <si>
    <t xml:space="preserve">na fasadne plošče iz kamene volne, vključno s predhodno </t>
  </si>
  <si>
    <t xml:space="preserve">na  mavčne plošče napuščev (VIDIVAL) , vključno s predhodno </t>
  </si>
  <si>
    <t>deli (nanos na osnovni tanko slojni armiran ome)</t>
  </si>
  <si>
    <t xml:space="preserve">na napušče (npr KNAUF VIDIVAL) , vključno s predhodno </t>
  </si>
  <si>
    <t xml:space="preserve">montažo lesene podkonstrukcje, s prenosi materiala in vsemi </t>
  </si>
  <si>
    <t>Napušč L oblike 70 x 25 cm; L= 73,6 m1</t>
  </si>
  <si>
    <t>pomožnimi  deli. Napušč L oblike 70 x 25 cm; L= 73,6 m1</t>
  </si>
  <si>
    <t xml:space="preserve">materiala in vsemi pomožnimi deli </t>
  </si>
  <si>
    <r>
      <t>Dobava</t>
    </r>
    <r>
      <rPr>
        <b/>
        <sz val="8"/>
        <rFont val="Tahoma"/>
        <family val="2"/>
        <charset val="238"/>
      </rPr>
      <t xml:space="preserve"> </t>
    </r>
    <r>
      <rPr>
        <sz val="8"/>
        <rFont val="Tahoma"/>
        <family val="2"/>
        <charset val="238"/>
      </rPr>
      <t xml:space="preserve">materiala, izvedba prezračevane fasade </t>
    </r>
  </si>
  <si>
    <t>z montažo lesene podkonstrukcije  iz impregniranih</t>
  </si>
  <si>
    <t>fasade iz fasadnih plošč,  (npr. MAX FUNDER), š= 32 mm</t>
  </si>
  <si>
    <t>s fasadnimi ploščami d = 8 mm (npr. MAX FUNDER),</t>
  </si>
  <si>
    <t>( okno O3, vrata V13 odbito)</t>
  </si>
  <si>
    <t>Dobava materiala in izvedba prezračevanega podstavka</t>
  </si>
  <si>
    <t>kovinski prezračevalni trak, z  vsemi  preddeli, pomožnimi deli</t>
  </si>
  <si>
    <t xml:space="preserve"> in prenosi</t>
  </si>
  <si>
    <t xml:space="preserve">lesenih letev  44/32, s  prenosi </t>
  </si>
  <si>
    <t xml:space="preserve">lesenih letev  90/32,44/32, s  prenosi </t>
  </si>
  <si>
    <t>za okno dimenzije</t>
  </si>
  <si>
    <t>O1      88 x 158</t>
  </si>
  <si>
    <t>O2      88 x 248</t>
  </si>
  <si>
    <t>vodenih po vodilih, vključno s kovinsko podometno omarico</t>
  </si>
  <si>
    <t>Dobava in montaža Al-zunanjih "T" žaluzij š= 80 mm,</t>
  </si>
  <si>
    <t xml:space="preserve">š= 175 mm, </t>
  </si>
  <si>
    <t>L=880 mm</t>
  </si>
  <si>
    <t>L=3080 mm</t>
  </si>
  <si>
    <t xml:space="preserve">Dobava in vgraditev montaža kotnih inox stenskih profilov </t>
  </si>
  <si>
    <t>d= 185 mm, višine 125cm, za vgradnjo wc kotlička,v sestavi:</t>
  </si>
  <si>
    <t>ZP RUŠE PRIZIDAVA</t>
  </si>
  <si>
    <t xml:space="preserve">Dobava in montaža strešne konstrukcije iz lesenih predalčnih </t>
  </si>
  <si>
    <t xml:space="preserve">nosilcev, z izvedbo zavetrovana, z vsem pritrdilnim materialom </t>
  </si>
  <si>
    <t>naklonska lesena impregnirana konstrukcija  6/3 do 9 cm</t>
  </si>
  <si>
    <t>naklonska lesena impregnirana konstrukcija  6/5 do 17 cm</t>
  </si>
  <si>
    <t>DN 110</t>
  </si>
  <si>
    <t>DN 75</t>
  </si>
  <si>
    <t>dimenzija 800 x 900 mm</t>
  </si>
  <si>
    <t>prizidka, z odvozom materiala na deponijo</t>
  </si>
  <si>
    <t>območju gradnje prizidka, z odvozom materiala na deponijo</t>
  </si>
  <si>
    <t xml:space="preserve">OBJEKT: ZP RUŠE     </t>
  </si>
  <si>
    <t>območju gradnje prizidka, vključno s pasovnimi temelji,</t>
  </si>
  <si>
    <t>Podest dimenzije 1,7 x 1,8 m, h= 0,51 nad terenom</t>
  </si>
  <si>
    <t>na območju gradnje prizidka, vključno s temelji,</t>
  </si>
  <si>
    <t>položene na deskah, vkjučno z odstranitvijo desk in krovsko</t>
  </si>
  <si>
    <t>kleparskih izdelkov, z odvozom materiala na deponijo</t>
  </si>
  <si>
    <t>Streha z nadstreški tlorisne velikosti cca 450 m2</t>
  </si>
  <si>
    <t>Odstranitev  AB stebrov fi 20 cm, h=3,60 m</t>
  </si>
  <si>
    <t xml:space="preserve">Odstranitev vhodnega podesta s stopnicami na </t>
  </si>
  <si>
    <t xml:space="preserve">Odstranitev asfaltne poti  na območju gradnje </t>
  </si>
  <si>
    <t xml:space="preserve">Odstranitev drevja z odvozom materiala </t>
  </si>
  <si>
    <t xml:space="preserve">Odstranitev tlakovane poti  na območju gradnje </t>
  </si>
  <si>
    <t xml:space="preserve">Odstranitev voda zemeljskega plinovoda na </t>
  </si>
  <si>
    <t xml:space="preserve">Odstranitev strešne bitumenske kritine, </t>
  </si>
  <si>
    <t>Predhodno se demontira zunanje  enote klim</t>
  </si>
  <si>
    <t>Odstranitev lesene strešne konstrukcije,</t>
  </si>
  <si>
    <t>elektro napeljavami, z odvozom materiala na deponijo</t>
  </si>
  <si>
    <t>Odstranitev prezračevalne naprave, vključno z vsemi kanali,</t>
  </si>
  <si>
    <t>Odstranitev zidanih zračnikov na podstrešju</t>
  </si>
  <si>
    <t>Odstranitev tlakov na podstrešju izvedenih iz OSB plošč,</t>
  </si>
  <si>
    <t>Odstranitev lesenih stopnic na podstrešju,</t>
  </si>
  <si>
    <t>Odstranitev opečnih zidov podstrešja, do nivoja obstoječe</t>
  </si>
  <si>
    <t>sropne plošče, z odvozom materiala na deponijo</t>
  </si>
  <si>
    <t>Odstranitev kovinskih požarnih vrat dimenzije 85 x 120 cm,</t>
  </si>
  <si>
    <t>Prestavitev zunanje fitnes  naprave na lokacijo na parceli</t>
  </si>
  <si>
    <t>ležišče 25 x 30; h=23 cm</t>
  </si>
  <si>
    <t>ležišče 25 x 60; h=23 cm</t>
  </si>
  <si>
    <t>ležišče 25 x 100; h=23 cm</t>
  </si>
  <si>
    <t>Splošno: V ponudik si je obstoječe stanje dolžan</t>
  </si>
  <si>
    <t>ogledati in v ponudbo rušitvenih del vključiti</t>
  </si>
  <si>
    <t>vse postavke, potrebne za izvedbo novega</t>
  </si>
  <si>
    <t>prizidka do funkcije</t>
  </si>
  <si>
    <t>Izvedba vseh prebojev v plošči in stenah obstoječega objekta</t>
  </si>
  <si>
    <t>za razvod instalacij, z odvozom materiala na deponijo</t>
  </si>
  <si>
    <t>vključno z izvedbo potrebnih obrob,</t>
  </si>
  <si>
    <t>V ceno postavk zajeti vsa potrebna dela, ves osnovni, pritrdilni in tesnilni material, vse sestavne in pomožne dele za izvedbo postavke, prenose, vse za gotove vgrajene elemente.</t>
  </si>
  <si>
    <r>
      <rPr>
        <b/>
        <sz val="8"/>
        <rFont val="Tahoma"/>
        <family val="2"/>
        <charset val="238"/>
      </rPr>
      <t>Splošno:</t>
    </r>
    <r>
      <rPr>
        <sz val="8"/>
        <rFont val="Tahoma"/>
        <family val="2"/>
        <charset val="238"/>
      </rPr>
      <t xml:space="preserve"> V ponudbo vključiti izdelavo delavniške </t>
    </r>
  </si>
  <si>
    <t xml:space="preserve">ležišč . Površino kovine predhodno primerno očistiti, nanesti </t>
  </si>
  <si>
    <t>osnovni  alkidni premaz v debelini 80 µm, pokrivni v debelini</t>
  </si>
  <si>
    <t xml:space="preserve"> 40 µm; skladno z ISO 12944-5 ( C2).</t>
  </si>
  <si>
    <t>h=100 cm. Ogrodje ograje je izdelano iz jeklenih profilov.</t>
  </si>
  <si>
    <t xml:space="preserve">Izdelava, dobava in montaža jeklene stopniščne ograje </t>
  </si>
  <si>
    <r>
      <rPr>
        <b/>
        <sz val="8"/>
        <rFont val="Tahoma"/>
        <family val="2"/>
        <charset val="238"/>
      </rPr>
      <t>Splošno:</t>
    </r>
    <r>
      <rPr>
        <sz val="8"/>
        <rFont val="Tahoma"/>
        <family val="2"/>
        <charset val="238"/>
      </rPr>
      <t xml:space="preserve"> Zajeti vsa dela in preddela vključno z izravnavo tal,</t>
    </r>
  </si>
  <si>
    <t xml:space="preserve">stroški. Uporaba tipskih elementov za stopnice s pritidrsnim </t>
  </si>
  <si>
    <t xml:space="preserve">profilom. Predhodni  premaz površine s tesnilno maso </t>
  </si>
  <si>
    <t>(napr. KEMA HIDROSTOP 94), z upotabo armirne mreže,</t>
  </si>
  <si>
    <t xml:space="preserve"> lepljenje na OSB ploščo</t>
  </si>
  <si>
    <t xml:space="preserve">stroški.  Predhodni  premaz površine s tesnilno maso </t>
  </si>
  <si>
    <t xml:space="preserve">zob 10/10 cm, vključno z vgradnjo Al obojestranskih zaklj. </t>
  </si>
  <si>
    <t>profilov, z vsemi preddeli, prenosi in manipulativnimi stroški</t>
  </si>
  <si>
    <t>elektro pogon</t>
  </si>
  <si>
    <t>( odprtina za okno O3 in vrata V13 odbita)</t>
  </si>
  <si>
    <t>ploščami d=22 mm,z vsem pritrdilnim materialom</t>
  </si>
  <si>
    <t>z vsem pritrdilnim materialom, v sestavi:</t>
  </si>
  <si>
    <t xml:space="preserve">Dobava in montaža lesene lepljene konstrukcije dvo ramnih </t>
  </si>
  <si>
    <t xml:space="preserve">stopnic s podestom, z vsem pritrdilnim materialom, </t>
  </si>
  <si>
    <t>ki jo sestavljajo:</t>
  </si>
  <si>
    <t>nastopna plošča, čelo:</t>
  </si>
  <si>
    <t>spodaj, z boka:</t>
  </si>
  <si>
    <t>Lepljeni nosilci 8/24 (3 kosi na stopniščno ramo)</t>
  </si>
  <si>
    <t xml:space="preserve">od fi 8 do fi 12 </t>
  </si>
  <si>
    <t xml:space="preserve">OBJEKT: Prizidava in delna rekonstrukcija ZP Ruše      </t>
  </si>
  <si>
    <t>POPIS DEL - PRIZIDEK</t>
  </si>
  <si>
    <t>Št. Projekta 01/12-2020</t>
  </si>
  <si>
    <t>Dobava, postavitev gradbiščne ograje</t>
  </si>
  <si>
    <t>m¹</t>
  </si>
  <si>
    <t>m²</t>
  </si>
  <si>
    <t xml:space="preserve">Naprava nasipa iz zmrzlinsko odpornega gramoza, v </t>
  </si>
  <si>
    <t xml:space="preserve">povprečni debelini  70,0cm, z utrjevanjem nasipa v slojih </t>
  </si>
  <si>
    <t xml:space="preserve"> plošč, z vsemi preddeli in manipulativnimi stroški</t>
  </si>
  <si>
    <t xml:space="preserve"> z odvozom materiala na deponijo</t>
  </si>
  <si>
    <t>Odstranitev horizontalnega strešnega žleba vključno</t>
  </si>
  <si>
    <t>z navezavo obstoječih žlebov na vertikalne odtoke</t>
  </si>
  <si>
    <t xml:space="preserve">Stena z vrati  1,36 x 2,20 - 1 x vrata 70/210              </t>
  </si>
  <si>
    <t>SKUPAJ STROPNE PLOŠČE:</t>
  </si>
  <si>
    <t>SKUPAJ MONTAŽNE STOPNICE:</t>
  </si>
  <si>
    <t>O1      88 x 158 cm (do višine 80 cm od police mat folija)</t>
  </si>
  <si>
    <t>1,00 PRIPRAVJALNA</t>
  </si>
  <si>
    <t xml:space="preserve">2,00  RUŠITVENA  DELA </t>
  </si>
  <si>
    <t>4,00 OBRTNIŠKA DELA</t>
  </si>
  <si>
    <t>6,3 STROPNE PLOŠČE</t>
  </si>
  <si>
    <t>7,0  RAZNA MONTAŽNA DELA</t>
  </si>
  <si>
    <t xml:space="preserve">š= 240 mm, </t>
  </si>
  <si>
    <t>Dobava in montaža notranjih okenskih polic iz umetnega marmorja</t>
  </si>
  <si>
    <t>marmorja (npr. HELIOPAL)</t>
  </si>
  <si>
    <t>L=900 mm</t>
  </si>
  <si>
    <t>L=3100 mm</t>
  </si>
  <si>
    <t>L30/30, višine 100 cm</t>
  </si>
  <si>
    <t>Priprava dokumentacije za pridobitev uporabnega dovoljenja</t>
  </si>
  <si>
    <t>in pridobitvijo  izkazov</t>
  </si>
  <si>
    <t>Popis materiala in del del ZP Ruše - prizidek:</t>
  </si>
  <si>
    <t xml:space="preserve">Izvajalec elektroinstalacij lahko spremeni posamezne elemente, če imajo ti enake ali boljše </t>
  </si>
  <si>
    <t xml:space="preserve">karakteristike. Vsako spremembo mora potrditi investitor ali njegov predstavnik in odgovorni </t>
  </si>
  <si>
    <t>projektant elektroinstalacij.</t>
  </si>
  <si>
    <t xml:space="preserve">Vsi materiali vgrajeni v lesene stene (konstrukcije) morajo biti požarno odporni ali vsaj samougasni. </t>
  </si>
  <si>
    <t>Poz.</t>
  </si>
  <si>
    <t>Naziv</t>
  </si>
  <si>
    <t>EM</t>
  </si>
  <si>
    <t>Količina</t>
  </si>
  <si>
    <t>Cena za enoto brez DDV</t>
  </si>
  <si>
    <t>Skupaj znesek brez DDV</t>
  </si>
  <si>
    <t xml:space="preserve">1.1 Razsvetljava </t>
  </si>
  <si>
    <t>1</t>
  </si>
  <si>
    <t>Kabel NHXMH-J 3x1,5 mm2 minimalni razred odziva na ogenj po CPR 305/2011  B2ca s1 d2 a1, položen v instalacijskih ceveh oziroma na kabelske police, komplet z dobavo, montažo in vezavo razvodnih doz</t>
  </si>
  <si>
    <t>m</t>
  </si>
  <si>
    <t>2</t>
  </si>
  <si>
    <t>Kabel NHXMH-J 3x1,5 mm2 minimalni razred odziva na ogenj po CPR 305/2011 B2ca s1 d1 a1, položen v instalacijskih ceveh oziroma na kabelske police, komplet z dobavo, montažo in vezavo razvodnih doz</t>
  </si>
  <si>
    <t>3</t>
  </si>
  <si>
    <t>Zaščitna plastična, gibljiva samougasna brezhalogenska (RF) rebrasta cev za vgradnjo v beton ali pod omet  fi = 16mm, komplet z dozami in pritrdilnim materialom</t>
  </si>
  <si>
    <t>4</t>
  </si>
  <si>
    <t>Dobava in montaža podometnega navadnega stikala, 250V, 10A. V kompletu z razvodnico za gipskartonsko predelno ali opečno steno, fi 60 mm.</t>
  </si>
  <si>
    <t>5</t>
  </si>
  <si>
    <t>Dobava in montaža podometnega serijskega stikala, 250V, 10A. V kompletu z razvodnico za gipskartonsko predelno ali opečno steno, fi 60 mm.</t>
  </si>
  <si>
    <t>6</t>
  </si>
  <si>
    <t>Dobava in montaža podometnega tipkala z lučko, 250V, 10A. V kompletu z razvodnico za gipskartonsko predelno ali opečno steno, fi 60 mm.</t>
  </si>
  <si>
    <t>7</t>
  </si>
  <si>
    <t>Dobava in montaža senzorja gibanja 360st z dosegom 12m, vgrajenega v dozo stikala ali pod strop</t>
  </si>
  <si>
    <t>8</t>
  </si>
  <si>
    <r>
      <t xml:space="preserve">Vgradna LED svetilka z mikroprizmatičnim pokrovom. Moč 31 W, svetlobni tok 3600 lm. Modul 600x600. UGR &lt; 19. 4SDCM, 840. 4000K. EVG. Svetlobni izkoristek 116 lm/W. Ra&gt;80.  Življenska doba L70 več kot  50.000 ur. 5 let garancije. IP20. Pocinkana pločevina prebarvana z RAL 9016. Trilux 7383340, Siella G6 M73 PW19 LED36-840 ET (zastopnik MTSi d.o.o. Maribor)  - </t>
    </r>
    <r>
      <rPr>
        <b/>
        <sz val="9"/>
        <rFont val="Arial"/>
        <family val="2"/>
        <charset val="238"/>
      </rPr>
      <t>oznaka S1</t>
    </r>
  </si>
  <si>
    <t>9</t>
  </si>
  <si>
    <r>
      <t xml:space="preserve">Vgradni LED downlight Ø300mm s opalnim PMMA pokrovom, s simetrično distribucijo svetlobe. Moč 30 W, svetlobni tok 2750 lm. CRI &gt;80. 840, 4000K. IP 44, IK 05, CE. Zaščitni razred 2 (EN61140). 5 let garancije. evg. Trilux 7571040 AVIELLA  C09 OA LED 2600-840 ET 01 (zastopnik MTSi d.o.o. Maribor).- </t>
    </r>
    <r>
      <rPr>
        <b/>
        <sz val="9"/>
        <rFont val="Arial"/>
        <family val="2"/>
        <charset val="238"/>
      </rPr>
      <t>oznaka S3</t>
    </r>
  </si>
  <si>
    <t>10</t>
  </si>
  <si>
    <r>
      <t xml:space="preserve">Vgradni LED downlight Ø180mm s opalnim PMMA pokrovom, s simetrično distribucijo svetlobe.  Moč 15 W, svetlobni tok 1250 lm. CRI &gt;80. 840, 4000K. IP 44, IK 05. Zaščitni razred 2. 5 let garancije. evg. Trilux 6864740 AVIELLA  C05 OA LED 1200-840 ET 01 (zastopnik MTSi d.o.o. Maribor) .- </t>
    </r>
    <r>
      <rPr>
        <b/>
        <sz val="9"/>
        <rFont val="Arial"/>
        <family val="2"/>
        <charset val="238"/>
      </rPr>
      <t>oznaka S4</t>
    </r>
  </si>
  <si>
    <t>11</t>
  </si>
  <si>
    <r>
      <t xml:space="preserve">Zaprta varnostna LED svetilka. SE - pripravni spoj. Svetilo s centraliziranim diagnostičnim sistemom. Na svetilki lahko z mikro-preklopniki izbiramo želene avtonomije delovanja (1h-8h). Svetlobni tok 250 lm. Akumulator LTO4.8V1.2Ah. IP65, IK 07, ZR II. 10 let garancije. Beghelli 19450, INFINITA GL RTI SE CBL LTO L (MTSi d.o.o. Maribor). - </t>
    </r>
    <r>
      <rPr>
        <b/>
        <sz val="9"/>
        <rFont val="Arial"/>
        <family val="2"/>
        <charset val="238"/>
      </rPr>
      <t>oznaka Z1</t>
    </r>
  </si>
  <si>
    <t>12</t>
  </si>
  <si>
    <r>
      <t xml:space="preserve">Piktogramska varnostna LED svetilka. SA - trajni spoj. Svetilo s centraliziranim diagnostičnim sistemom. Na svetilki lahko z mikro-preklopniki izbiramo želene avtonomije delovanja (1h-8h). IP 40. UV stabilna. 10 let garancije.. Beghelli 4380, UP LED EXIT AT OPT 20M SA 8LTO (MTSi d.o.o. Maribor) - </t>
    </r>
    <r>
      <rPr>
        <b/>
        <sz val="9"/>
        <rFont val="Arial"/>
        <family val="2"/>
        <charset val="238"/>
      </rPr>
      <t>oznaka Z2</t>
    </r>
  </si>
  <si>
    <t>13</t>
  </si>
  <si>
    <t>piktogramske nalepke komplet L/D/R</t>
  </si>
  <si>
    <t xml:space="preserve">Skupaj razsvetljava  </t>
  </si>
  <si>
    <t xml:space="preserve">1.2 Inštalacija moči </t>
  </si>
  <si>
    <t>Kabel NHXMH-J 3x2,5 mm2 minimalni razred odziva na ogenj po CPR 305/2011 B2ca s1 d2 a1, položen v instalacijskih ceveh oziroma na kabelske police, komplet z dobavo, montažo in vezavo razvodnih doz</t>
  </si>
  <si>
    <t>Kabel NHXMH-J 3x2,5 mm2 minimalni razred odziva na ogenj po CPR 305/2011  B2ca s1 d1 a1, položen v instalacijskih ceveh oziroma na kabelske police, komplet z dobavo, montažo in vezavo razvodnih doz</t>
  </si>
  <si>
    <t>Kabel NHXMH-J 5x2,5 mm2 minimalni razred odziva na ogenj po CPR 305/2011  B2ca s1 d2 a1, položen v instalacijskih ceveh oziroma na kabelske police, komplet z dobavo, montažo in vezavo razvodnih doz</t>
  </si>
  <si>
    <t>Kabel NHXMH-J 4x1,5 mm2 minimalni razred odziva na ogenj po CPR 305/2011  B2ca s1 d2 a1, položen v instalacijskih ceveh oziroma na kabelske police, komplet z dobavo, montažo in vezavo razvodnih doz</t>
  </si>
  <si>
    <t>Kabel NHXMH-J 5x6 mm2 minimalni razred odziva na ogenj po CPR 305/2011  B2ca s1 d2 a1, položen v instalacijskih ceveh oziroma na kabelske police, komplet z dobavo, montažo in vezavo razvodnih doz</t>
  </si>
  <si>
    <t>Kabel N2XH-J 5x10 mm2 minimalni razred odziva na ogenj po CPR 305/2011  B2ca s1 d2 a1, položen v instalacijskih ceveh oziroma na kabelske police, komplet z dobavo, montažo in vezavo razvodnih doz</t>
  </si>
  <si>
    <t>Kabel N2XH-J 5x2,5 mm2 minimalni razred odziva na ogenj po CPR 305/2011  B2ca s1 d2 a1, položen v instalacijskih ceveh oziroma na kabelske police, komplet z dobavo, montažo in vezavo razvodnih doz</t>
  </si>
  <si>
    <t>Kabel N2XH-J 3x2,5 mm2 minimalni razred odziva na ogenj po CPR 305/2011  B2ca s1 d2 a1, položen v instalacijskih ceveh oziroma na kabelske police, komplet z dobavo, montažo in vezavo razvodnih doz</t>
  </si>
  <si>
    <t>Kabel N2XH-J 3x6 mm2 minimalni razred odziva na ogenj po CPR 305/2011  B2ca s1 d2 a1, položen v instalacijskih ceveh oziroma na kabelske police, komplet z dobavo, montažo in vezavo razvodnih doz</t>
  </si>
  <si>
    <t>Zaščitna plastična, gibljiva brezhalogenska samougasna (RF) rebrasta cev za vgradnjo v beton fi = 23mm, komplet z dozami in pritrdilnim materialom</t>
  </si>
  <si>
    <t>Zaščitna plastična, gibljiva brezhalogenska samougasna (RF) rebrasta cev za vgradnjo v beton fi = 40mm, komplet z dozami in pritrdilnim materialom</t>
  </si>
  <si>
    <t>Dobava in montaža podometne vtičnice z zaščitnim kontaktom 250V, 16A     (L1, N, PE). V kompletu z razvodnico za suhomontažno predelno ali opečno steno, fi 60 mm.</t>
  </si>
  <si>
    <t>14</t>
  </si>
  <si>
    <t>Dobava in montaža dvojne  podometne vtičnice z zaščitnimi kontakti 250V, 16A (L1, N, PE). V kompletu z razvodnico za suhomontažno predelno ali opečno steno, fi 60 mm.</t>
  </si>
  <si>
    <t>15</t>
  </si>
  <si>
    <t>Dobava in montaža dvojne vtičnice za vgradnjo v parapetni kanal z zaščitnimi kontakti 250V, 16A (L1, N, PE), skupaj z vgradno dozo</t>
  </si>
  <si>
    <t>16</t>
  </si>
  <si>
    <t>Dobava in montaža dvojne UPS vtičnice zelene barve za vgradnjo v parapetni kanal z zaščitnimi kontakti 250V, 16A (L1, N, PE), skupaj z vgradno dozo</t>
  </si>
  <si>
    <t xml:space="preserve">Vgradno  stikalo gor-dol za odpiranje oken in žaluzij, 16 A 250 V AC , skupaj z vgradno dozo za steno ali parapetni kanal, okrasnim nastavljivim okvirjem, bele barve, odpornost na udarce IK07,z dodatno zaščito pred poškodbami in nedovoljenimi posegi </t>
  </si>
  <si>
    <t>kpl</t>
  </si>
  <si>
    <t>18</t>
  </si>
  <si>
    <t>Dobava in vgradnja ločilnega releja za priklop skupine žaluzij oziroma oken</t>
  </si>
  <si>
    <t>Stikalni blok Rpn1, vgradni, sestavljen iz kovinske antikorozijsko zaščitene in opleskane omare dimenzij vxšxg = 800x600x210mm, z montažno ploščo, z enotno ključavnico in s sledečo opremo:</t>
  </si>
  <si>
    <t>-</t>
  </si>
  <si>
    <t>prenapetostna zaščita III stopnje v skladu z IEC 61643-11</t>
  </si>
  <si>
    <t>PZH R3 275/5/3+1    za TNS, TNC in TT sistem</t>
  </si>
  <si>
    <t>glavno stikalo z rdečo ročko in rumeno čelno ploščo (montaža v omaro)</t>
  </si>
  <si>
    <t xml:space="preserve">63A, 400V AC, 3p              </t>
  </si>
  <si>
    <t>zaščitno stikao RCCB 63A/0,03A, 4p, tip A</t>
  </si>
  <si>
    <t>instalacijski odklopniki:</t>
  </si>
  <si>
    <t>B10A, 1p, 15kA</t>
  </si>
  <si>
    <t>B10A, 1p, 15kA (rdeči)</t>
  </si>
  <si>
    <t>C10A, 1p, 15kA</t>
  </si>
  <si>
    <t>C16A, 1p, 15kA</t>
  </si>
  <si>
    <t>C16A, 3p, 15kA</t>
  </si>
  <si>
    <t>C32A, 3p, 15kA</t>
  </si>
  <si>
    <t>C25A, 1p, 15kA</t>
  </si>
  <si>
    <t>zaščitna stikala na diferenčni tok z nadtokovno zaščito Izklopna karakteristika C16A, nazivni diferenčni tok 0,03A</t>
  </si>
  <si>
    <t>inštalacijski kontaktor 25A, 1 delovni kontakt, delovna napetost 250V~ napetost tuljave 230V AC, optični kazalnik položaja</t>
  </si>
  <si>
    <t>Impulzno stikalo za vgradnjo na letev In=16A</t>
  </si>
  <si>
    <t>vrstne sponke</t>
  </si>
  <si>
    <t>Ostali drobni montažni in vijačni material (instalacijski kanali, vodniki, končnice, izolacijske blende, napisne tablice).</t>
  </si>
  <si>
    <t>Stikalni blok Rpn2, vgradni, sestavljen iz kovinske antikorozijsko zaščitene in opleskane omare dimenzij vxšxg = 800x600x210mm, z montažno ploščo, z enotno ključavnico in s sledečo opremo:</t>
  </si>
  <si>
    <t xml:space="preserve">40A, 400V AC, 3p              </t>
  </si>
  <si>
    <t>zaščitno stikao RCCB 40A/0,03A, 4p, tip A</t>
  </si>
  <si>
    <t>C6A, 1p, 15kA</t>
  </si>
  <si>
    <t>cenva varovalka 2,5A komplet z ohišjem za vgradnjo na DIN letev</t>
  </si>
  <si>
    <t>transformator za vgradnjo na DIN letev 230VAC/24VDC</t>
  </si>
  <si>
    <t>Stikalni blok Rpp, vgradni, sestavljen iz kovinske antikorozijsko zaščitene in opleskane omare dimenzij vxšxg = 800x600x210mm, z montažno ploščo, z enotno ključavnico in s sledečo opremo:</t>
  </si>
  <si>
    <t>Trifazni števec porabe električne energije. Meri in prikazuje aktivno porabo energije (kWh). Merilnik uporablja metodo neposrednega merjenja 5A (100A). Merilnik skladen z direktivo MID (razred natančnosti B). Opremljen je z dodatnim impulznim izhodom, ki omogoča daljinsko merjenje porabe električne energije. Števec za namestitev na DIN letev.</t>
  </si>
  <si>
    <r>
      <t>Stikalni blok RUPS, vgradni, sestavljen iz kovinske antikorozijsko zaščitene in opleskane omare dimenzij</t>
    </r>
    <r>
      <rPr>
        <sz val="9"/>
        <rFont val="Arial"/>
        <family val="2"/>
      </rPr>
      <t xml:space="preserve"> vxšxg </t>
    </r>
    <r>
      <rPr>
        <sz val="9"/>
        <rFont val="Arial"/>
        <family val="2"/>
        <charset val="238"/>
      </rPr>
      <t>= 600x600x210mm, z montažno ploščo, z enotno ključavnico in s sledečo opremo:</t>
    </r>
  </si>
  <si>
    <t>stikalo 1-0-2 z ročko in čelno ploščo (montaža na DIN letev)</t>
  </si>
  <si>
    <t>23</t>
  </si>
  <si>
    <t>Kabliranje klimatov  KN2, KN3 in ostale opreme v strojnici skladno s shemo energetike.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</si>
  <si>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Kabel LIHCH 5x0,75 (sobna enota - notranja enota)</t>
  </si>
  <si>
    <t>Kabel HSLCH-OZ 2x0,75 ( tipala, komunikacija ZE - NE)</t>
  </si>
  <si>
    <t>Kabel HSLH 4G1 ( mešalni ventili, črpalke, lopute)</t>
  </si>
  <si>
    <t>Kabel FTP 4x2xAWG24 cat. 6 (sobne enote, zunanje enote,...)</t>
  </si>
  <si>
    <t>24</t>
  </si>
  <si>
    <t xml:space="preserve">Priklop sobnih termostatov </t>
  </si>
  <si>
    <t>25</t>
  </si>
  <si>
    <t>Priklop enofaznih porabnikov na izvor električnega napajanja do funkcionalnega delovanja</t>
  </si>
  <si>
    <t>26</t>
  </si>
  <si>
    <t>Priklop trifaznih porabnikov na izvor električnega napajanja do funkcionalnega delovanja</t>
  </si>
  <si>
    <t>27</t>
  </si>
  <si>
    <r>
      <t>Izvedba ozemljitev z vodnikom H07Z-K 16mm</t>
    </r>
    <r>
      <rPr>
        <vertAlign val="superscript"/>
        <sz val="9"/>
        <rFont val="Arial"/>
        <family val="2"/>
        <charset val="238"/>
      </rPr>
      <t>2</t>
    </r>
    <r>
      <rPr>
        <sz val="9"/>
        <rFont val="Arial"/>
        <family val="2"/>
        <charset val="238"/>
      </rPr>
      <t xml:space="preserve"> minimalni razred odziva na ogenj po CPR 305/2011  Cca s1 d2 a1,  komplet z materialom</t>
    </r>
  </si>
  <si>
    <t>28</t>
  </si>
  <si>
    <r>
      <t>Izvedba ozemljitev z vodnikom H07Z-K 6mm</t>
    </r>
    <r>
      <rPr>
        <vertAlign val="superscript"/>
        <sz val="9"/>
        <rFont val="Arial"/>
        <family val="2"/>
        <charset val="238"/>
      </rPr>
      <t>2</t>
    </r>
    <r>
      <rPr>
        <sz val="9"/>
        <rFont val="Arial"/>
        <family val="2"/>
        <charset val="238"/>
      </rPr>
      <t xml:space="preserve"> minimalni razred odziva na ogenj po CPR 305/2011  Cca s1 d2 a1,  komplet z materialom</t>
    </r>
  </si>
  <si>
    <t>29</t>
  </si>
  <si>
    <t xml:space="preserve">Kabelske police, izdelane iz cinkane perforirane pločevine, komplet s pokrovi, spojnim, nosilnim in pritrdilnim priborom </t>
  </si>
  <si>
    <t xml:space="preserve"> </t>
  </si>
  <si>
    <t xml:space="preserve"> - kabelska polica širine 400mm in višine 60mm</t>
  </si>
  <si>
    <t xml:space="preserve"> - odcepni kos kabelske police 400/60</t>
  </si>
  <si>
    <t xml:space="preserve"> - 90 st.  koleno kabelske police 400/60</t>
  </si>
  <si>
    <t xml:space="preserve"> - ločilni profil kabelske police</t>
  </si>
  <si>
    <t xml:space="preserve"> - stropno zidna konzola</t>
  </si>
  <si>
    <t>Nadometni inštalacijski kanal s pokrovom NIK 2 30x17mm za pritrjevanje z vijakom</t>
  </si>
  <si>
    <t>Zaščitna spiralna cev EUROFLEX  Ø10mm,  izdelana iz kvalitetnega PVC materiala, primerna za vgradnjo pod omete pri izdelavi električnih instalacij v gradbeništvu, za zunanjo vgradnjo ali zaščito vodnikov, ki so izpostavljeni neugodnim vplivom vlage, soli, olj in večini drugih dražečih kemičnih proizvodov ter atmosferskim vplivom.</t>
  </si>
  <si>
    <t>Kovinski parapetni kanali s pregrado z vso pripadajočo opremo (spojke, pokrovi, pregrade, končni kosi) kot npr. ELBA AT155-72</t>
  </si>
  <si>
    <t>prenapetostna zaščita za vgradnjo v parapetni kanal razreda III z zvočno signalizacijo v skladu z IEC 61643-11</t>
  </si>
  <si>
    <t>PZH III C/S  In (8/20) = 3kA  HERMI</t>
  </si>
  <si>
    <t>V času poskusnega obratovanja določiti  porabljeno jalovo in delovno energijo v določenem obračunskem obdobju. Na osnovi meritev po potrebi izvesti razširitev obstoječe avtomatske kompenzacijske naprave.</t>
  </si>
  <si>
    <t>35</t>
  </si>
  <si>
    <r>
      <t>Zatesnitev prehoda kablov in kabelskih svežnjev skozi mejo požarnih sektorjev (velikosti do 0,1m</t>
    </r>
    <r>
      <rPr>
        <vertAlign val="superscript"/>
        <sz val="9"/>
        <rFont val="Arial"/>
        <family val="2"/>
        <charset val="238"/>
      </rPr>
      <t>2</t>
    </r>
    <r>
      <rPr>
        <sz val="9"/>
        <rFont val="Arial"/>
        <family val="2"/>
        <charset val="238"/>
      </rPr>
      <t>) z ognjeodporno ekspanzijsko peno, z požarno odpornim premazom (Coating), minimalno enake požarne odpornosti kot gradbeni element, vgrajeno skladno z DIN 4102 del 9</t>
    </r>
  </si>
  <si>
    <t xml:space="preserve">Skupaj inštalacija moči </t>
  </si>
  <si>
    <t xml:space="preserve">1.3 Instalacija šibkega toka </t>
  </si>
  <si>
    <t>Kabel za izdelavo računalniške mreže FTP 4x2xAWG24 cat. 6 minimalni razred odziva na ogenj po CPR 305/2011  B2ca s1 d2 a1, uvlečen v intalacijsko cev</t>
  </si>
  <si>
    <t>Kabel z optičnimi vlakni A-DQ(ZN)B2Y 1x8 G50/125 OM3 za povezavo med novo in obstoječo komunikacijsko omarico, položen v instalacijskih ceveh oziroma na kabelske kanale</t>
  </si>
  <si>
    <t>Zaščitna plastična, gibljiva brehalogenska samougasna (RF) rebrasta cev za vgradnjo v beton ali pod omet  fi = 16mm, komplet z dozami in pritrdilnim materialom</t>
  </si>
  <si>
    <t>Dvojna podometna vtičnica RJ45, vključno z dozo, okrasnim okvirjem,bele barve, odpornost na udarce IK07, z dodatno zaščito pred poškodbami in nedovoljenimi posegi.</t>
  </si>
  <si>
    <t>Dvojna  vtičnica RJ45 za vgradnjo v parapetni kanal, vključno z dozo, okrasnim okvirjem,bele barve, odpornost na udarce IK07, z dodatno zaščito pred poškodbami in nedovoljenimi posegi.</t>
  </si>
  <si>
    <t>Samostoječa kovinska  19" komunikacijska omara s podstavkom,  dimenzije 600x600x2050mm, s stekleimi vrati s ključavnico, 42U,  s snemljivima stranicama in zadnjo steno, komplet s 4 kosi patch paneli 1U STP cat 6A za 24 priključkov RJ-45, optičnim delilnikom za 24 portov 1U, LSA letev krone 2/10 z nosilcem,  elementi za ureditev kablov, polico,19"  razdelilnikom 230V 16A z osmimi vtičnicami</t>
  </si>
  <si>
    <t xml:space="preserve">Priklop kablov na module v  komunikacijski omari </t>
  </si>
  <si>
    <t xml:space="preserve">Brezžična stropna dostopna točka s hitrostjo 1200Mbps, Idealna za pokrivanje večjih objektov, hotelov, šol, skladišč... Namenjen namestitvi na strop ali steno. Frekvenca: 2.4GHz, 5GHz,  brezžični standard: IEEE 802.11a/b/g/n/ac Wave2,  brezžični prenos podatkov do 1167Mbps, hitrost prenosa 2.4GHz: do 300Mbps (5GHz: do 867Mbps).
1x RJ45 10/100/1000 vmesnik
Napajanje: 802.3at PoE/DC 12V=1.5A poraba do 13.5W
</t>
  </si>
  <si>
    <t>Instalacijski kabel J-H(ST)H 2x2x0,8mm za izvedbo Mod Bus komunikacije strojnih elementov in povezavo termostatov , uvlečen v instalacijsko cev ali položen na kabelsko polico.</t>
  </si>
  <si>
    <t xml:space="preserve">Skupaj instalacija šibkega toka </t>
  </si>
  <si>
    <t>1.4 Klicni in video sistem s čakalnicami</t>
  </si>
  <si>
    <t>A.</t>
  </si>
  <si>
    <t xml:space="preserve">KLICNI SISTEM  IZ ORDINACIJ V ČAKALNICE  </t>
  </si>
  <si>
    <t>Klicna naprava  v sestavi</t>
  </si>
  <si>
    <t xml:space="preserve"> -</t>
  </si>
  <si>
    <t>SNK1100/50 klicna naprava z vhodom za aktivne klicne mikrofone ( do20) s signalizacijo prosto/zasedeno,  50W/ 100V, ohišje za vgradnjo v 19" rack  omarico.</t>
  </si>
  <si>
    <t xml:space="preserve"> Patch - popvezovalni panel 8delni , RJ-45 , paralelno spojen, 1 HE</t>
  </si>
  <si>
    <t>Stenska rack omarica 6HE/19" , s steklenimi vrati s ključavnico.</t>
  </si>
  <si>
    <t>SNO1340/M - klicni mikrofon na  gibljivem vratu, namizni, tipka za trenutni vklop, indikacija prosto/zasedeno, 2,5m priključnega kabla in RJ-45 konektor (SNMP - 6 kos, IPP- 7 kos)</t>
  </si>
  <si>
    <t>SNZ21110 - vgradni stropni zvočnik 10/5W/100V, beli</t>
  </si>
  <si>
    <t>Halogen Free  kabel - finožični  FG16OM16 2 x 1,5 m2 cca</t>
  </si>
  <si>
    <t>Kabel za povezavo mikrofona s vtičnici RJ45, gibljivi,  FTP 4x2xAWG24 cat. 6 minimalni razred odziva na ogenj po CPR 305/2011  B2ca s1 d2 a1</t>
  </si>
  <si>
    <t xml:space="preserve">  Zaključevanje  kablov pri  klicni napravi- RJ-45</t>
  </si>
  <si>
    <t>Vgradnja  stropnih zvočnikov z izdelavo odprtine v spuščenem stropu</t>
  </si>
  <si>
    <t>Označevanje in meritve  komunikacijskih kablov</t>
  </si>
  <si>
    <t>Priklop in zagon sistema  na izvedeno  in označeno instalacijo, testiranje sistema, drobni ateriali, dokumentacija.</t>
  </si>
  <si>
    <t>B.</t>
  </si>
  <si>
    <t xml:space="preserve">VIDEO  SISTEM  IZ ORDINACIJ V ČAKALNICE  </t>
  </si>
  <si>
    <t>Stropna (Dome) video kamera  1920 x 1080 2,8-12 mm , napajanje 12V, komplet z adapterjem 230/12V ( MPD-62M2812POA)</t>
  </si>
  <si>
    <t xml:space="preserve">Pretvornik HD-SDI v HDMI  ( MAM-5MM1001MOA) </t>
  </si>
  <si>
    <t xml:space="preserve">Delilniknik HD-SDI v HDMI  ( MAM-5MM1001MOA) </t>
  </si>
  <si>
    <t xml:space="preserve">LCD Monitor 19"   s HDMI vhodom npr. ASUS VS197DE   </t>
  </si>
  <si>
    <t>Koax kabel (ECO 100)  75 Ohm</t>
  </si>
  <si>
    <t>HDMI kabel  5m</t>
  </si>
  <si>
    <t xml:space="preserve"> Izvedba instalacije iz čakalnice v posamezno  ambulanto</t>
  </si>
  <si>
    <t>montaža in nastavitve kamer</t>
  </si>
  <si>
    <t>priklop in zagon sistema</t>
  </si>
  <si>
    <t>Skupaj klicni in video sistem s čakalnicami</t>
  </si>
  <si>
    <t xml:space="preserve">1.5 Sistem javljanje vloma </t>
  </si>
  <si>
    <t>Kodirnik večparticijski z razširitvenim modulom in relejnim kontaktom (4 cone + 1 rele), več particijski
 (komparibilen z obstoječim sistemom javljanja vloma) Ademco 6164 ICON</t>
  </si>
  <si>
    <t>Modul razširitveni  za 8 con , priklop do 8 senzorjev v MPX zanko (4140XMP, 4140XMPT2, VISTA50, 128)
 (komparibilen z obstoječim sistemom javljanja vloma AKTIVA VAROVANJE) Ademco 4208U</t>
  </si>
  <si>
    <t xml:space="preserve">Modul relejni  z 4 releji (4140XMPT2, Vista20, 50, 128)   (komparibilen z obstoječim sistemom javljanja vloma AKTIVA VAROVANJE) Ademco 4204
</t>
  </si>
  <si>
    <t>Senzor kombinirani PIR  MW digitalna mikroprocesorska obdelava signalov quad linearna tehnologija možnost nezaznave hišnih živali do 25 kg nastavitev polja pokritja mikrovalovnega senzorja pokritje 1212m napajanje 95145V DC tokovna poraba mirovanje 18mA alarm 255mA
. (komparibilen z obstoječim sistemom javljanja vloma) DSC LC-104 PIMW</t>
  </si>
  <si>
    <t xml:space="preserve">Stropni / stenski nosilec za senzorje serije LC  DSC LC MBS
</t>
  </si>
  <si>
    <t xml:space="preserve">Notranja elektrodinamična sirena 12V 120dB ABS plastika tokovna poraba 800mA vgrajena bliskavka (komparibilen z obstoječim sistemom javljanja vloma)  MOS2 z bliskavko
</t>
  </si>
  <si>
    <t xml:space="preserve">Toroidni transformator z vgrajeno termo varovalko in pritrdilnim priborom (4140XMP, 4140XMPT2, VISTA50, 128, POWER, MAXSYS) TT 16.5V 100VA
</t>
  </si>
  <si>
    <t xml:space="preserve">Kovinsko nadometno ohišje s ključavnico in mikro stikalom  Ademco KON
</t>
  </si>
  <si>
    <t xml:space="preserve">Napajalnik12V 3A  s transformatorjem 230/16,5V 100VA  TE1230
</t>
  </si>
  <si>
    <t>Kabel J-H(St)H 4x2x0,6 mm minimalni razred odziva na ogenj po CPR 305/2011  B2ca s1 d2 a1 , položen v instalacijskih ceveh, komplet z dobavo, montažo , senzorski - za vlomne sisteme</t>
  </si>
  <si>
    <r>
      <t>Kabel H07ZZ1-F 3x1,5mm</t>
    </r>
    <r>
      <rPr>
        <vertAlign val="superscript"/>
        <sz val="9"/>
        <rFont val="Arial"/>
        <family val="2"/>
        <charset val="238"/>
      </rPr>
      <t>2</t>
    </r>
    <r>
      <rPr>
        <sz val="9"/>
        <rFont val="Arial"/>
        <family val="2"/>
        <charset val="238"/>
      </rPr>
      <t xml:space="preserve"> minimalni razred odziva na ogenj po CPR 305/2011  B</t>
    </r>
    <r>
      <rPr>
        <b/>
        <sz val="9"/>
        <rFont val="Arial"/>
        <family val="2"/>
        <charset val="238"/>
      </rPr>
      <t>2</t>
    </r>
    <r>
      <rPr>
        <sz val="9"/>
        <rFont val="Arial"/>
        <family val="2"/>
        <charset val="238"/>
      </rPr>
      <t>ca s1 d2 a1 , položen v instalacijskih ceveh, komplet z dobavo, montažo, napajanje razširitvenega modula</t>
    </r>
  </si>
  <si>
    <t xml:space="preserve">Montaža opreme:
- montaža, vezava in označevanje elementov na pripravljeno instalacijo,  
- parametriranje sistema,
- spuščanje sistema v pogon,
- preizkus sistema,
- primopredaja sistema in poučitev uprabnika                                                                                                                                                                                                                                                </t>
  </si>
  <si>
    <t xml:space="preserve">Skupaj sistem javljanje vloma </t>
  </si>
  <si>
    <t>1.6 Sistem NODT in izklop klimatov</t>
  </si>
  <si>
    <t>Kabel NHXH-J 4x1,5 FE180 E30 za priklop oken - kupol NODT   (upoštevati navodila proizvajalca za polaganje)</t>
  </si>
  <si>
    <t>Požarno odporna enostavna objemka UDF10 E30/E90</t>
  </si>
  <si>
    <t>Požarno odporen zidni vložek KKG5x37 E30/90</t>
  </si>
  <si>
    <t xml:space="preserve">Kompaktna dimno ventilacijska krmilna centrala za proženje NODT ter naravno ventilacijo za ročno odpiranje oken ali kupol za NODT v primeru požara, ohišje iz aluminija sive barve RAL 7035 z zamenljivim steklom - EN 12101-9 in EN 12101-10, z napisno ploščico "ODVOD DIMA IN TOPLOTE", stabilizirana izhodna napetost 24VDC, 3A izhodnega toka, 72ur podpore v primeru izpada napetosti, varovanje proti samoizpraznitvi akumolatorja, kot npr. RZN4503-T/G       </t>
  </si>
  <si>
    <t>Montaža in spuščanje v pogondo funkcionalnega delovanja.</t>
  </si>
  <si>
    <t>Kabel NHXH-O 2x1,5 FE180 E30 za priklop končnih stikal požarnih loput PL KN3-1/4 do PL KN3-4/4 na  klimat  KN3 (upoštevati navodila proizvajalca za polaganje)</t>
  </si>
  <si>
    <t>Skupaj sistem NODT in izklop klimatov</t>
  </si>
  <si>
    <t>1.7 Strelovod</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</si>
  <si>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 xml:space="preserve">za pritrjevanje strelovodnega vodnika AH1 Al fi 8mm na pločevinasto trapetno kritino oziroma pločevinasto kapo atike. 
</t>
    </r>
  </si>
  <si>
    <r>
      <t xml:space="preserve">Dobava in montaža strešnega nosilnega elementa </t>
    </r>
    <r>
      <rPr>
        <b/>
        <sz val="9"/>
        <rFont val="Arial"/>
        <family val="2"/>
        <charset val="238"/>
      </rPr>
      <t>SON17 C (PP)</t>
    </r>
    <r>
      <rPr>
        <sz val="9"/>
        <rFont val="Arial"/>
        <family val="2"/>
        <charset val="238"/>
      </rPr>
      <t xml:space="preserve"> z betonsko kocko</t>
    </r>
    <r>
      <rPr>
        <b/>
        <sz val="9"/>
        <rFont val="Arial"/>
        <family val="2"/>
        <charset val="238"/>
      </rPr>
      <t xml:space="preserve"> </t>
    </r>
    <r>
      <rPr>
        <sz val="9"/>
        <rFont val="Arial"/>
        <family val="2"/>
        <charset val="238"/>
      </rPr>
      <t xml:space="preserve">za pritrjevanje strelovodnega vodnika AH1 Al fi 8mm na ravne strehe. 
</t>
    </r>
  </si>
  <si>
    <r>
      <t xml:space="preserve">Dobava in montaža zidnega nosilnega elementa </t>
    </r>
    <r>
      <rPr>
        <b/>
        <sz val="9"/>
        <rFont val="Arial"/>
        <family val="2"/>
        <charset val="238"/>
      </rPr>
      <t xml:space="preserve">ZON01 Rf-V </t>
    </r>
    <r>
      <rPr>
        <sz val="9"/>
        <rFont val="Arial"/>
        <family val="2"/>
        <charset val="238"/>
      </rPr>
      <t xml:space="preserve">za pritrjevanje strelovodnega vodnika AH1 fi 8 mm na votle stene z izolacijo do 100 mm, z vijakom 160 mm in PVC vložkom fi10 mm 
</t>
    </r>
  </si>
  <si>
    <r>
      <t xml:space="preserve">Dobava in montaža mehanske vertikalne zaščite </t>
    </r>
    <r>
      <rPr>
        <b/>
        <sz val="9"/>
        <rFont val="Arial"/>
        <family val="2"/>
        <charset val="238"/>
      </rPr>
      <t xml:space="preserve">VZ01 (Rf) </t>
    </r>
    <r>
      <rPr>
        <sz val="9"/>
        <rFont val="Arial"/>
        <family val="2"/>
        <charset val="238"/>
      </rPr>
      <t xml:space="preserve">dolžine l = 1,5 m za zaščito zemljevodov. Primerna za nameščanje strelovodnega vodnika na votle stene z izolacijo do 100 mm, skupaj z nosilcema, vijakoma 160 mm in PVC vložkoma fi 10 mm. Zaščita je sestavljena iz </t>
    </r>
    <r>
      <rPr>
        <b/>
        <sz val="9"/>
        <rFont val="Arial"/>
        <family val="2"/>
        <charset val="238"/>
      </rPr>
      <t>1x VZ vertikalna zaščita gola + 2x VZ nosilec 01</t>
    </r>
    <r>
      <rPr>
        <sz val="9"/>
        <rFont val="Arial"/>
        <family val="2"/>
        <charset val="238"/>
      </rPr>
      <t xml:space="preserve">.
</t>
    </r>
  </si>
  <si>
    <r>
      <t xml:space="preserve">Dobava in montaža cevnih objemk </t>
    </r>
    <r>
      <rPr>
        <b/>
        <sz val="9"/>
        <rFont val="Arial"/>
        <family val="2"/>
        <charset val="238"/>
      </rPr>
      <t>KON11A (Rf-V)</t>
    </r>
    <r>
      <rPr>
        <sz val="9"/>
        <rFont val="Arial"/>
        <family val="2"/>
        <charset val="238"/>
      </rPr>
      <t>,</t>
    </r>
    <r>
      <rPr>
        <b/>
        <sz val="9"/>
        <rFont val="Arial"/>
        <family val="2"/>
        <charset val="238"/>
      </rPr>
      <t xml:space="preserve"> </t>
    </r>
    <r>
      <rPr>
        <sz val="9"/>
        <rFont val="Arial"/>
        <family val="2"/>
        <charset val="238"/>
      </rPr>
      <t xml:space="preserve">za pritrjevanje strelovodnega vodnika AH1 fi 8 mm na odtočne cevi. 
</t>
    </r>
  </si>
  <si>
    <r>
      <t xml:space="preserve">Dobava in montaža cevnih objemk </t>
    </r>
    <r>
      <rPr>
        <b/>
        <sz val="9"/>
        <rFont val="Arial"/>
        <family val="2"/>
        <charset val="238"/>
      </rPr>
      <t>KON12A (Rf/PVC-N) v barvi odtočnih cevi (rjave ali antracit)</t>
    </r>
    <r>
      <rPr>
        <sz val="9"/>
        <rFont val="Arial"/>
        <family val="2"/>
        <charset val="238"/>
      </rPr>
      <t>,</t>
    </r>
    <r>
      <rPr>
        <b/>
        <sz val="9"/>
        <rFont val="Arial"/>
        <family val="2"/>
        <charset val="238"/>
      </rPr>
      <t xml:space="preserve"> </t>
    </r>
    <r>
      <rPr>
        <sz val="9"/>
        <rFont val="Arial"/>
        <family val="2"/>
        <charset val="238"/>
      </rPr>
      <t xml:space="preserve">za pritrjevanje strelovodnega vodnika AH1 fi 8 mm na odtočne cevi.  
</t>
    </r>
  </si>
  <si>
    <r>
      <t xml:space="preserve">Dobava in montaža merilne sponke </t>
    </r>
    <r>
      <rPr>
        <b/>
        <sz val="9"/>
        <rFont val="Arial"/>
        <family val="2"/>
        <charset val="238"/>
      </rPr>
      <t xml:space="preserve">KON02 (Rf-V) </t>
    </r>
    <r>
      <rPr>
        <sz val="9"/>
        <rFont val="Arial"/>
        <family val="2"/>
        <charset val="238"/>
      </rPr>
      <t xml:space="preserve"> za izdelavo merilnega spoja med strelovodnim vodnikom AH1 in ozemljilnim trakom. 
</t>
    </r>
  </si>
  <si>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t>
    </r>
  </si>
  <si>
    <r>
      <t xml:space="preserve">Dobava in montaža kontaktne sponke </t>
    </r>
    <r>
      <rPr>
        <b/>
        <sz val="9"/>
        <rFont val="Arial"/>
        <family val="2"/>
        <charset val="238"/>
      </rPr>
      <t>KON05 (Rf-V)</t>
    </r>
    <r>
      <rPr>
        <sz val="9"/>
        <rFont val="Arial"/>
        <family val="2"/>
        <charset val="238"/>
      </rPr>
      <t xml:space="preserve"> iz nerjavečega jekla za izvedbo kontaktnih spojev med strelovodnim vodnikom AH1 Al fi 8mm in pločevinastimi deli.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</si>
  <si>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t>
    </r>
  </si>
  <si>
    <r>
      <t xml:space="preserve">Dobava in montaža oznak merilnih mest </t>
    </r>
    <r>
      <rPr>
        <b/>
        <sz val="9"/>
        <rFont val="Arial"/>
        <family val="2"/>
        <charset val="238"/>
      </rPr>
      <t>MŠ (Rf-V).</t>
    </r>
    <r>
      <rPr>
        <sz val="9"/>
        <rFont val="Arial"/>
        <family val="2"/>
        <charset val="238"/>
      </rPr>
      <t xml:space="preserve"> 
</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</si>
  <si>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t>
    </r>
  </si>
  <si>
    <r>
      <t xml:space="preserve">Dobava in montaža sponke </t>
    </r>
    <r>
      <rPr>
        <b/>
        <sz val="9"/>
        <rFont val="Arial"/>
        <family val="2"/>
        <charset val="238"/>
      </rPr>
      <t xml:space="preserve">KON01 (Rf-V) </t>
    </r>
    <r>
      <rPr>
        <sz val="9"/>
        <rFont val="Arial"/>
        <family val="2"/>
        <charset val="238"/>
      </rPr>
      <t xml:space="preserve">iz nerjavečega jekla za izvedbo spojev med ploščatim strelovodnim vodniki. 
</t>
    </r>
  </si>
  <si>
    <r>
      <t xml:space="preserve">Dobava in montaža sponke </t>
    </r>
    <r>
      <rPr>
        <b/>
        <sz val="9"/>
        <rFont val="Arial"/>
        <family val="2"/>
        <charset val="238"/>
      </rPr>
      <t xml:space="preserve">KON01 + svorniki (Rf-V) </t>
    </r>
    <r>
      <rPr>
        <sz val="9"/>
        <rFont val="Arial"/>
        <family val="2"/>
        <charset val="238"/>
      </rPr>
      <t xml:space="preserve">iz nerjavečega jekla za izvedbo vijačnih merilnih  spojev med ploščatimi strelovodnimi vodniki ter kovinskimi konstrukcijami. 
</t>
    </r>
  </si>
  <si>
    <r>
      <t xml:space="preserve">Dobava in montaža sponke </t>
    </r>
    <r>
      <rPr>
        <b/>
        <sz val="9"/>
        <rFont val="Arial"/>
        <family val="2"/>
        <charset val="238"/>
      </rPr>
      <t xml:space="preserve">KON09 (Fe) </t>
    </r>
    <r>
      <rPr>
        <sz val="9"/>
        <rFont val="Arial"/>
        <family val="2"/>
        <charset val="238"/>
      </rPr>
      <t xml:space="preserve">iz jekla za izvedbo spojev med ploščatimi strelovodnimi vodniki do širine 40 mm ter armaturo temeljev do fi 20 mm v betonu. 
</t>
    </r>
  </si>
  <si>
    <r>
      <t xml:space="preserve">Dobava in montaža ploščatega vodnika </t>
    </r>
    <r>
      <rPr>
        <b/>
        <sz val="9"/>
        <rFont val="Arial"/>
        <family val="2"/>
        <charset val="238"/>
      </rPr>
      <t>RH1*H2</t>
    </r>
    <r>
      <rPr>
        <sz val="9"/>
        <rFont val="Arial"/>
        <family val="2"/>
        <charset val="238"/>
      </rPr>
      <t xml:space="preserve"> 30x3,5 mm iz nerjavečega jekla 30x3,5 mm za izvedbo ozemljitvene instalacije. 
</t>
    </r>
  </si>
  <si>
    <r>
      <t xml:space="preserve">Dobava in montaža sponke </t>
    </r>
    <r>
      <rPr>
        <b/>
        <sz val="9"/>
        <rFont val="Arial"/>
        <family val="2"/>
        <charset val="238"/>
      </rPr>
      <t xml:space="preserve">KON03 + svorniki (Rf-V) </t>
    </r>
    <r>
      <rPr>
        <sz val="9"/>
        <rFont val="Arial"/>
        <family val="2"/>
        <charset val="238"/>
      </rPr>
      <t xml:space="preserve">iz nerjavečega jekla za izvedbo vijačnih merilnih  spojev med okroglimi strelovodnimi vodniki ter kovinskimi konstrukcijami. 
</t>
    </r>
  </si>
  <si>
    <t xml:space="preserve">Ureditev obstoječe strelovodne instalacije
</t>
  </si>
  <si>
    <t xml:space="preserve">Vizuelni pregled, meritve strelovodne napeljave z izdajo merilnega poročila s pripadajočo tehnično dokumentacijo
</t>
  </si>
  <si>
    <t xml:space="preserve">Drobni in montažni material 
</t>
  </si>
  <si>
    <t>%</t>
  </si>
  <si>
    <t xml:space="preserve">Transportni in manipulativni stroški  
</t>
  </si>
  <si>
    <r>
      <t xml:space="preserve">Nepredvidena dela z vpisom v gradbeni dnevnik </t>
    </r>
    <r>
      <rPr>
        <b/>
        <sz val="9"/>
        <rFont val="Arial"/>
        <family val="2"/>
        <charset val="238"/>
      </rPr>
      <t xml:space="preserve"> 
</t>
    </r>
  </si>
  <si>
    <t xml:space="preserve">Skupaj strelovod </t>
  </si>
  <si>
    <t>1.8 NN razvod od razdelilne omre R do Rpn1, Rpn2 in Rpp</t>
  </si>
  <si>
    <r>
      <t>Kabel N2XH-J 5x35 mm</t>
    </r>
    <r>
      <rPr>
        <vertAlign val="superscript"/>
        <sz val="9"/>
        <color theme="1"/>
        <rFont val="Arial"/>
        <family val="2"/>
      </rPr>
      <t>2</t>
    </r>
    <r>
      <rPr>
        <sz val="9"/>
        <color theme="1"/>
        <rFont val="Arial"/>
        <family val="2"/>
      </rPr>
      <t xml:space="preserve"> minimalni razred odziva na ogenj po CPR 305/2011  B2ca s1 d2 a1 , položen v instalacijskih ceveh, komplet z dobavo in montažo kabelske spojke zaradi prestavitve </t>
    </r>
  </si>
  <si>
    <t>Zaščitna plastična, gibljiva brezhalogenska samougasna (RF) rebrasta cev za vgradnjo v beton ali pod omet  fi = 40mm, komplet z dozami in pritrdilnim materialom</t>
  </si>
  <si>
    <t>Razširitev obstoječe razdelilne omare Rp v pritličju obstoječega objekta.</t>
  </si>
  <si>
    <t>Varovalčni ločilnik 00, 160A</t>
  </si>
  <si>
    <t>NV podnožje za N vodnik</t>
  </si>
  <si>
    <t>Varovalni vložki, velikosti NV1:</t>
  </si>
  <si>
    <t xml:space="preserve">50 A  gL/gG                     </t>
  </si>
  <si>
    <t xml:space="preserve">80 A  gL/gG      (varovalke v PS-PMO)                                           </t>
  </si>
  <si>
    <t xml:space="preserve">100 A gL/gG   (tarifne varovalke v PS-PMO)                         </t>
  </si>
  <si>
    <t>Drobni material (ožicenje, vrstne sponke, uvodnice,</t>
  </si>
  <si>
    <t>plastični kanali, napisne ploščice, vezni material,</t>
  </si>
  <si>
    <t>tovarniška dokumentacija, atesti, navodila itd.)</t>
  </si>
  <si>
    <t>Izvedba odklopa in ponovnega  priklopa kabla v delu omare Elektro Maribor, komplet s potrebnim materialom</t>
  </si>
  <si>
    <t>Skupaj NN razvod od od od razdelilne omre R do Rpn1, Rpn2 in Rpp</t>
  </si>
  <si>
    <t>1.9 Zaključna dela</t>
  </si>
  <si>
    <t>Pregled in izdelava ustreznih meritevin izdelava merilnega protokola in vnos v kataster komunalnih vodov</t>
  </si>
  <si>
    <t xml:space="preserve">Izdelava načrta izvedenih del </t>
  </si>
  <si>
    <t>Skupaj zaključna dela</t>
  </si>
  <si>
    <t>Rekapitulacija :</t>
  </si>
  <si>
    <t>1.1 Razsvetljava</t>
  </si>
  <si>
    <t>1.2 Inštalacija moči</t>
  </si>
  <si>
    <t>1.3 Inštalacija šibkega toka</t>
  </si>
  <si>
    <t xml:space="preserve">1.5 Javljanje vloma </t>
  </si>
  <si>
    <t>1.6 NODT in izklop klimatov</t>
  </si>
  <si>
    <t xml:space="preserve">OPOMBA:
V vseh postavkah je potrebno upoštevati:
- transportne stroške, montažo in vgradnjo,
- manipulativne stroške, zidarsko pomoč, drobni vezni in pritrdilni material,                                                                                                                                                           
- stroške pripravljalnih in zaključnih del,
- za vse netipske elemente morajo biti izdelane delavniške risbe, katere mora pred izvedbo pregledati in potrditi projektant
Vse kable, podane v tehničnem popisu, je izvajalec dolžan obojestransko priključiti.                                                                                        Vsi kabli morajo imeti na obeh straneh trajne oznake kabla.                                                                                                                                 V ceno montaže mora biti zajeta uporaba dvižne košare, odrov in ostalih pripomočkov za delo na višini.                                                          V ceno mora biti zajeto sprotno vrisovanje sprememb , ki so se izvedle drugače kot je bilo navedeno v PZI dokumentaciji.                       Dobava opreme pomeni dobavo v obsegu, ki omogoča funkcionalno delovanje, vključno z vsem priključnim in pritrdilnim materialom. Montaža opreme pomeni namestitev na način, ki omogoča, da naprava ali element opravlja svojo funkcijo.                                                                      V ceno so vključeni vsi pripomočki, ki izvajalcu omogočajo montažo.
</t>
  </si>
  <si>
    <t xml:space="preserve">                           Skupaj</t>
  </si>
  <si>
    <t>PZH R3 275/5/3+1 za TNS, TNC in TT sistem</t>
  </si>
  <si>
    <t xml:space="preserve">OBJEKT: ZP Ruše       </t>
  </si>
  <si>
    <t>št. Projekta 01/12-2020</t>
  </si>
  <si>
    <t>Rezanje asfalta,z odvozom materiala na deponijo</t>
  </si>
  <si>
    <t>(poti, vhodni plato)</t>
  </si>
  <si>
    <t>Izkop obstoječih kanalizacijskih cevi, vključno z jaški (3 kosi),</t>
  </si>
  <si>
    <t>Strojni in delno ročni izkop za jaške, kanalizacija</t>
  </si>
  <si>
    <t>v zemlji III. ktg ,globine do 1,5 m s pravilnim odsekovanjem</t>
  </si>
  <si>
    <t>ob jarku širine do 1 m v suhem zemljišču ( 124 m1)</t>
  </si>
  <si>
    <t xml:space="preserve">Strojni izkop za polaganje plinovoda </t>
  </si>
  <si>
    <t>ob jarku širine do 0,6 m v suhem zemljišču ( L= 48 m1)</t>
  </si>
  <si>
    <t>Zasipanje jarkov,jaškov, za vgraditev kanalizacije</t>
  </si>
  <si>
    <t xml:space="preserve">Zasipanje jarkov za vgraditev plinovoda, z izvedbo zaščite </t>
  </si>
  <si>
    <t>plinovoda, z zemljo deponirano na gradbišču ( L= 48 m1)</t>
  </si>
  <si>
    <t>(prane plošče)</t>
  </si>
  <si>
    <t xml:space="preserve">podlago pod praimi ploščami, z razstiranjem, komprimiranjem </t>
  </si>
  <si>
    <t xml:space="preserve">Dobava materiala in polaganje pranih plošč deb. 4 cm, </t>
  </si>
  <si>
    <t>vgraditve, razstiranjem podlage plošč</t>
  </si>
  <si>
    <t>ø 800 mm  (globina do 1,5 m)</t>
  </si>
  <si>
    <t>na pripravljeno podlago ( popravilo asfalta vhodnega platoa)</t>
  </si>
  <si>
    <t>PROJEKTANTSKI PREDRAČUN - ZP Ruše</t>
  </si>
  <si>
    <t>V ceni mora biti vključeno:</t>
  </si>
  <si>
    <t>dobava in montaža opreme na za to predvidno mesto, vključno z manipulativnimi in transportnimi stroški</t>
  </si>
  <si>
    <t>kjer ni natančno določeno, da dobava ni v obsegu opisa, velja, da je potrebno upoštevati dobavo in montažo</t>
  </si>
  <si>
    <t>Vključene morajo biti meritve, vregulacija sistema, hidravlično vravnovešenje sistemov, zagon naprav, preskusni zagon, poskusno obratovanje (72 ur), pregled instalacij, armatur, delovanje črpalk in ostalih naprav</t>
  </si>
  <si>
    <t>preiskus tesnosti kanalizacije in prezračevalnega sistema, tlačne probe vodnih instalacij - s poročili</t>
  </si>
  <si>
    <t>Dezinfekcija vod. omrežja, vključno dezinfekcijsko sredstvo ter izdaja potrdila o primernosti vode za pitje na osnovi kem. analize s strani poolaščenega izvajalca</t>
  </si>
  <si>
    <t>potrebni preboji za vodenje instalacij, droben varilni in montažni in pritrdilni material, izpiranje cevovodov, polnjenje sistemov z mehčano vodo, pripravljalna, zaključna in nepredvidena dela, splošni stroški</t>
  </si>
  <si>
    <t>meritve mikroklime prezračevalnega sistema s poročilom o meritvah pooblaščene organizacije</t>
  </si>
  <si>
    <t>priprava dokumentacije za tehnični pregled in predajo objekta</t>
  </si>
  <si>
    <t>priprava dokumentacije za izdelavo projekta izvedenih del. Obvezno potrjeno s strani nadzora</t>
  </si>
  <si>
    <t xml:space="preserve">pripravljalna, zaključna in nepredvidena dela, splošni stroški, stroški gradbišča, električne energije, </t>
  </si>
  <si>
    <t>ves gradbeni odpad je potrebno odpeljati na najbližjo deponijo skladno s pavilnikom o ravnanju z gradbenimi odpadki in to dokazovati s pisnim dokazilom.</t>
  </si>
  <si>
    <t>Požarno tesnenje prehodov strojnih instalacij preko požarnih sektorjev v popisu gradbenih konstrukcij.</t>
  </si>
  <si>
    <t>poučitev predstavnikov investitorjeve vzdrževalne službe o delovanju celotne naprave ter predaja objekta skupaj z vso potrebno dokumentacijo</t>
  </si>
  <si>
    <t>V primeru vgradnje opreme, ki ni identična opremi v popisu, je pa njej tehnično ekvivalentna oz. boljša, je potrebno pridobiti pisno soglasje investitorja in projektanta. Projektant v obsegu projektantskega nadzora, na stroške izvajalca, izdela projekt spremembe opreme. Vsi dodatni stroški nastali zaradi spremembe opreme bremenijo izvajalca.</t>
  </si>
  <si>
    <t>Sprememba opreme ne more vplivati na rok izvedbe instalacijskih del.</t>
  </si>
  <si>
    <t>Opombo je potrebno upoštevati pri vseh pozicijah tega popisa.</t>
  </si>
  <si>
    <t>VSA ZAPISANA OPREMA VELJA KOT MOŽNO IZBIRO, LAHKO SE PONUDBI OPREMA, KI JE TEHNIČNO ENAKOVREDNA ALI BOLJŠA OD ZAPISANE V TEM POPISU MATERIALA IN DEL, VENDAR MORA BITI V PONUDBI JASNO OZNAČENO KATERA OPREMA SE PONUJA !!!!</t>
  </si>
  <si>
    <t>A</t>
  </si>
  <si>
    <t>kol.</t>
  </si>
  <si>
    <t>cena/EM</t>
  </si>
  <si>
    <t>cena</t>
  </si>
  <si>
    <t>TOPLOTNA POSTAJA S TOPLOTNO ČRPALKO IN PLINSKI KOTEL</t>
  </si>
  <si>
    <t>(obseg toplotna postaja v nadstropju s cevnimi instalacijami do stene topltne postaje in plinski kotel v rpitličju s cevnimi povezavami na horizontalne razvode)</t>
  </si>
  <si>
    <t>Dobava, montaža in zagon reverzibilne toplotne črpalke za ogrevanje, hlajenje z ločenim uparjalnikom tipa zrak-voda, 
vključno s betonskim temeljem enoto in jeklenim podstavkom višine 300 mm za zunanjo enoto</t>
  </si>
  <si>
    <t>Ustreza: MITSUBISHI PUHZ-SHW230YKA - 1x zunanja enota + MITSUBISHI ERSE-YM9ED 1x notranja enota (Hydrobox za ogrevanje in hlajenje)</t>
  </si>
  <si>
    <t>Qg=23 kW, Qh= 20 kW, Pel = 6,3÷13,8kW (3/50/400), Izag=25A, var. 32A</t>
  </si>
  <si>
    <t>Dobava, montaža in zagon reverzibilne toplotne črpalke za pripravo sanitarne vode z ločenim uparjalnikom tipa zrak-voda
vključno s betonskim temeljem enoto in jeklenim podstavkom višine 300 mm za zunanjo enoto</t>
  </si>
  <si>
    <t>DAIKIN EKHBRD011ADV17 -  1x notranja enota</t>
  </si>
  <si>
    <t>Ustreza: DAIKIN ERRQ011AV1 - 1x zunanja enota</t>
  </si>
  <si>
    <t>Qg=11,3 Kw, Pel = 3,8kW (1/50/230)</t>
  </si>
  <si>
    <t>Priklop in freonska povezave - TČ ogrevanje/ hlajenje</t>
  </si>
  <si>
    <t>1x zunanja in 1x notranja enota toplotne črpalke s Cu cevmi (fi12,7'' in fi25,4'') - enojna dolžina cca 15 m (dimenzije cevi uskladiti z dobavljeno toplotno črpalko)</t>
  </si>
  <si>
    <t>kom</t>
  </si>
  <si>
    <t>Priklop in freonska povezave  - TČ ogrevanje STV</t>
  </si>
  <si>
    <t>1x zunanja in 1x notranja enota toplotne črpalke s Cu cevmi 1x(fi3/8'' in 5/8'')  - enojna dolžina cca 15 m (dimenzije cevi uskladiti z dobavljeno toplotno črpalko)</t>
  </si>
  <si>
    <t>Vitodens 222-F tip B2TF 25 kW
uprav. enota HMI in 7" barvni zaslon
Naročniška-Št..: Z019416</t>
  </si>
  <si>
    <t>Zunanji temperaturni senzor, za pritrditev na zunanjo steno Naročniška-Št..: ZK04306</t>
  </si>
  <si>
    <t>Priključni komplet nadometni VD L/D
armature, plinska pipa, termični, varnostni ventil
Naročniška-Št..: ZK04312</t>
  </si>
  <si>
    <t>Priključni komplet za cirkulacijsko
visoko učinkovito črpalko, cevi, armature
Naročniška-Št..: ZK04314</t>
  </si>
  <si>
    <t>Polnilna priprava z ločilnikom cevi
Naročniška-Št..: 7356492</t>
  </si>
  <si>
    <t>Varnostni nadzornik temperature kot omejitev maksimalne temperature za talno ogrevanje.
S priključnim vodnikom dolgim 1,5 m.
Naročniška-Št..: 7425493</t>
  </si>
  <si>
    <t>Varnostna skupina po DIN 1988, DN 15,
sestavni deli:
zaporni ventil, protipovratni ventil in preizkuševalni nastavek, nastavek priključka manometra in membranski varnostni ventil 10 bar.
Naročniška-Št..: 7219722</t>
  </si>
  <si>
    <t>Komplet iztočnega lijaka
Vsebuje iztočni lijak s sifonom, rozeto in pritrdilom gibke cevi.
Naročniška-Št..: 7459591</t>
  </si>
  <si>
    <t>Vitotrol 200-E daljinsko sobno upravljanje, 1 mešalni krog, OSV
Naročniška-Št..: Z017415</t>
  </si>
  <si>
    <t>Potopno tipalo temperature za hidravlično ločnico
Naročniška-Št..: ZK04032</t>
  </si>
  <si>
    <t>Razširitev EM-M1 (za steno, brez pogona)
za lokalni mešalni ventil, ožičeno
Naročniška-Št..: Z017410</t>
  </si>
  <si>
    <t>Razširitev EM-P1 za črpalko ogrevalko krogov brez mešal. vent., cirkulac. (na steno)
Naročniška-Št..: Z017411</t>
  </si>
  <si>
    <t>Dimovodni sistem iz umetne mase,
z odobritvijo do 120 stopinj C (tip B).
AZ strešna prevodnica s pritrditveno objemko, dolžina 1,14 m
(0,30 m pod streho), črne barve.
Premer sistema 60/100 mm, material umetna masa (PP) / aluminijasta
pločevina s protikorozijsko zaščito na bazi epoksidne smole, bela.
Naročniška-Št..: 7373230</t>
  </si>
  <si>
    <t>Univerzalna dimniška obroba črna
Naročniška-Št..: 7452499</t>
  </si>
  <si>
    <t>Univerzalna prekrivna pločevina D=100
Naročniška-Št..: 7357535</t>
  </si>
  <si>
    <t>AZ lok
45 stopinj, 2 kosa
Premer sistema 60/100 mm, material umetna masa (PP) / aluminijasta
pločevina s protikorozijsko zaščito na bazi epoksidne smole, bela.
Naročniška-Št..: 7373227</t>
  </si>
  <si>
    <t>AZ cev 1,95 m
(se lahko skrajša)
Premer sistema 60/100 mm, material umetna masa (PP) / aluminijasta
pločevina s protikorozijsko zaščito na bazi epoksidne smole, bela.
Naročniška-Št..: 7373225</t>
  </si>
  <si>
    <t>AZ cev 1 m
(se lahko skrajša)
Premer sistema 60/100 mm, material umetna masa (PP) / aluminijasta
pločevina s protikorozijsko zaščito na bazi epoksidne smole, bela.
Naročniška-Št..: 7373224</t>
  </si>
  <si>
    <t>AZ cev 0,5 m
(se lahko skrajša)
Premer sistema 60/100 mm, material umetna masa (PP) / aluminijasta
pločevina s protikorozijsko zaščito na bazi epoksidne smole, bela.
Naročniška-Št..: 7373223</t>
  </si>
  <si>
    <t>AZ lok
87 stopinj
Premer sistema 60/100 mm, material umetna masa (PP) / aluminijasta
pločevina s protikorozijsko zaščito na bazi epoksidne smole, bela.
Naročniška-Št..: 7373226</t>
  </si>
  <si>
    <t>AZ revizijski lok (87 stopinj)
za sistem odvajanja dimnih
plinov/dovajanja zraka:
Premer sistema 60/100 mm, material umetna masa (PP) / aluminijasta
pločevina s protikorozijsko zaščito na bazi epoksidne smole, bela.
Naročniška-Št..: 7373229</t>
  </si>
  <si>
    <t>Stenska zaslonka, premer 100 mm
Naročniška-Št..: 7176760</t>
  </si>
  <si>
    <t>Pritrditvena objemka, bela (1 kos) Premer 100 mm, za koaksialni dimovodni sistem.
Naročniška-Št..: 7176762</t>
  </si>
  <si>
    <t>Modul ogrev.krog. z meš.ventilom M34
DN25, s črpalko Alpha2 60
Naročniška-Št..: 7741085</t>
  </si>
  <si>
    <t>Hidravlična ločnica DN25, pretok 3500l/h
Naročniška-Št..: 7741533</t>
  </si>
  <si>
    <t>Nosilna plošča za modul razdelilnika M 31
- M 32, DN 25, izveden z ravnim tesnenjem, za nased enega stenskega
nosilca. Za priključitev pod modul ogrevalnega krogotoka.
Naročniška-Št..: 7194869</t>
  </si>
  <si>
    <t>Stenski nosilec za razdelilnik DN25/DN32
Naročniška-Št..: 7011090</t>
  </si>
  <si>
    <t>Prigradni kpl. za Viessmann motor mešalnega ventila
Naročniška-Št..: 7454467</t>
  </si>
  <si>
    <t>Motor mešalnega ventila za Viessmann mešalni ventil
DN 20 do 50 in R 1/2 do R 1 1/4. 
Za lokalno izvedeno ožičenje, ne za prirobnični mešalni ventil.
Naročniška-Št..: 7450657</t>
  </si>
  <si>
    <t>Membranska raztezna posoda N25 bela z nosilcem za zaprte ogrev. sisteme
Naročniška-Št..: ZK03107</t>
  </si>
  <si>
    <t>Ventil s kapo R 3/4 za membransko tlačno raztezno posodo
tip N 25 do N 50, nazivni tlak PN 10, maks. obratovalna temperatura 120
stopinj C.
Naročniška-Št..: 9572213</t>
  </si>
  <si>
    <t>Vitoset membranska raztezna posoda za instalacijo pitne vode, tip DD18
Maks. obratovalni nadtlak 10,0 bar
Premer 280 mm
Višina 395 mm
Koristna prostornina maks. 13,5 l
Teža 8,0 kg
Priključek G 3/4
Maks. temperatura membrane 70 stopinj C
Naročniška-Št..: 9572219</t>
  </si>
  <si>
    <t>Priključni komplet ogrevalnika za membranske raztezne posode
(sanitarna voda) Pretočna armatura z zapornim elementom in praznjenjem.
Naročniška-Št..: 9572220</t>
  </si>
  <si>
    <t>Stenski nosilec za membranske raztezne
posode do prostornine 25 l
Naročniška-Št..: 9572216</t>
  </si>
  <si>
    <t>Zagon kotla pooblaščenega serviserja z nastavitvami vseh parametrov</t>
  </si>
  <si>
    <t>Elektricna prikljucitev predpripravljenih elektricnih kablov v toplotno crpalko in plinski kotel</t>
  </si>
  <si>
    <t xml:space="preserve">Nastavitev parametrov in optimizacija
delovanja ter testiranje toplotne crpalke </t>
  </si>
  <si>
    <t>Dobava in montaža hranilnika sanitarne vode z izolacijo, prostornine 300 l.</t>
  </si>
  <si>
    <t>TEHNIČNE KARAKTERISTIKE:</t>
  </si>
  <si>
    <t xml:space="preserve"> - Prostornina:  300 l</t>
  </si>
  <si>
    <t xml:space="preserve"> - površina grelne kače A=3,5 m2</t>
  </si>
  <si>
    <t xml:space="preserve"> - električni grelec z varnostnim termostatom Pel=1x 6kW</t>
  </si>
  <si>
    <t>Ustreza: Austria email HRS300+SH 6,0</t>
  </si>
  <si>
    <t>Dobava in montaža vmesnega hranilnika z izolacijo, prostornine 150 l.</t>
  </si>
  <si>
    <t xml:space="preserve"> - Prostornina:  200 l</t>
  </si>
  <si>
    <t>Ustreza: Austria email PSM 200</t>
  </si>
  <si>
    <t>Ponjenje sistema z mehčano vodo</t>
  </si>
  <si>
    <t>Varnostni ventil PN 3 BAR DN25</t>
  </si>
  <si>
    <t>Varnostni ventil PN 3 BAR DN20</t>
  </si>
  <si>
    <t>Ekspanzijska posoda  2l/ 6 bar</t>
  </si>
  <si>
    <t>Pretočna ekspanzijska posoda  za sanitarno vodo 13,5l/ 10 bar</t>
  </si>
  <si>
    <t>Pretočna ekspanzijska posoda  za sanitarno vodo 18l/ 10 bar</t>
  </si>
  <si>
    <t>Servisni ventil raztezne posode DN 15</t>
  </si>
  <si>
    <t>Servisni ventil raztezne posode DN 20</t>
  </si>
  <si>
    <t>Polnilno praznilna pipica 1/2"</t>
  </si>
  <si>
    <t>Dobava in montaža jeklenega razdelilca iz jeklene brezšivne cevi DIN 2448, dimenzije razdelilec DN65 premera, 2 x DN40 dovod T.Č., 2 x DN25 talno, 1x DN 20 talno,  zaščiten AKZ, izolacija 35 mm Armaflex, izpustna pipica, termometer, manometer</t>
  </si>
  <si>
    <t>Ms izpustni ventil za odvzem vzorca R ½</t>
  </si>
  <si>
    <t>avtomatski samočistilni filter za pitno vodo</t>
  </si>
  <si>
    <t>časovna avtomatika</t>
  </si>
  <si>
    <t>ohišje trogamid + medenina</t>
  </si>
  <si>
    <t>90 mikron inox AISI 316 filter mrežica</t>
  </si>
  <si>
    <t>mehanizem izpiranja: vodni curek + krtače</t>
  </si>
  <si>
    <t>temperatura 5-40°C</t>
  </si>
  <si>
    <t>tlak 1.5-16 bar</t>
  </si>
  <si>
    <t>kapaciteta 7 m3/h (DP=0,2bar)</t>
  </si>
  <si>
    <t>DN32</t>
  </si>
  <si>
    <t>ustreza Polar tip COSMO 2BM filter</t>
  </si>
  <si>
    <t xml:space="preserve">magnetni predfilter (dovod v bojler - hladna voda) </t>
  </si>
  <si>
    <t>galvanski nevtralizator vodnega kamna in korozije</t>
  </si>
  <si>
    <t>permanentni magnet aktivator vodnega kamna</t>
  </si>
  <si>
    <t>POLAR aktivne žrtvene anode</t>
  </si>
  <si>
    <t>kapaciteta 1,0-4,5 m3/h</t>
  </si>
  <si>
    <t>max temperatura 120°C</t>
  </si>
  <si>
    <t>delovni/testni tlak 25/40 bar</t>
  </si>
  <si>
    <t>dodan vortex sistem za povečan učinek</t>
  </si>
  <si>
    <t>DN25</t>
  </si>
  <si>
    <t>ustreza Polar tip PMS18Pi18HF</t>
  </si>
  <si>
    <t>magnetni predfilter (dovod v bojler - cirkulacija sanitarne tople vode)</t>
  </si>
  <si>
    <t>kapaciteta 0,1-0,85 m3/h</t>
  </si>
  <si>
    <t>DN20</t>
  </si>
  <si>
    <t>ustreza Polar tip PMS18Pi18LF</t>
  </si>
  <si>
    <t xml:space="preserve">Modularni termostatski regulacijski ventil za cirkulacijo tople sanitarne vode. Uporablja se pri obtočnih toplovodnih sistemih. Omogoča termostatsko izravnavo toplovodnih sistemov v območju med 40 in 60 °C. Pri porastu temp. nad 65 st. C ponovno odpre pretok za potrebe termične dezinfekcije. Pri temp. nad 75 st. C zapre pretok.
Komplet z fitingi vsem tesnilnim, pritrdilnim in nosilnim materialom. </t>
  </si>
  <si>
    <t>DN15</t>
  </si>
  <si>
    <t>Krogelna pipa navojne izvedbe Kovina PN 40 težke izvedbe z vsem tesnilnim materialom</t>
  </si>
  <si>
    <t>DN40</t>
  </si>
  <si>
    <t>Nepovratni ventil navojne izvedbe PN 10</t>
  </si>
  <si>
    <t>DN 20</t>
  </si>
  <si>
    <t>DN 15</t>
  </si>
  <si>
    <t>Lovilec nesnage PN 10 klasični</t>
  </si>
  <si>
    <t xml:space="preserve">Regulacijski ventil PN 10 </t>
  </si>
  <si>
    <t>DN 32</t>
  </si>
  <si>
    <t>Termomanometer Herz 1/2" s T kos-om in vsem tesnilnim materialom PN 10</t>
  </si>
  <si>
    <t>Manometer skupaj z manometrsko pipico, 0-10bar</t>
  </si>
  <si>
    <t xml:space="preserve">Dobava in montaža odzračevalnega R 1/2" ter zapornim ventilom </t>
  </si>
  <si>
    <t>Dobava in montaža 3-potnega regulacijskega ventila, za vodo do 120°C, PN 16, ter s  tesnilnim in pritrdilnim materialom, npr. IMI CV 316 RGA v pogonom MC 55/230</t>
  </si>
  <si>
    <t>DN15, kvs=2,5 m3/h</t>
  </si>
  <si>
    <t>DN25, kvs=8 m3/h</t>
  </si>
  <si>
    <t>Obtočna črpalka s pritrdilnim in tesnilnim materialom,  Medij: ogrevna voda 55°C.</t>
  </si>
  <si>
    <t>- 1,7 m3/h, 5.0 m  (TG nadzidava prizidava - nadstropje) - Wilo Maxo 32/0,5-8</t>
  </si>
  <si>
    <t>- 0,9 m3/h, 4 m  (nadzidava prizidava nadstropje ogrevanje STV) - Wilo Yonos Maxo 25/0,5-7</t>
  </si>
  <si>
    <t>Obtočna cirkulacijska črpalka (navojna) za sanitarno vodo s pritrdilnim in tesnilnim materialom, vključno z blažilci vibracij in timerjem:</t>
  </si>
  <si>
    <t>- 0,5 m3/h, 3 m (adaptacija nadstropje - cirkulacija sanitarne vode)  Stratos Pico-Z 20/1-4</t>
  </si>
  <si>
    <t>- 0,5 m3/h, 3 m (prizidava pritličje - cirkulacija sanitarne vode)  Stratos Pico-Z 20/1-4</t>
  </si>
  <si>
    <t>- 1,0 m3/h, 3 m (nadzidava prizidava nadstropje - cirkulacija sanitarne vode)  Stratos Pico-Z 20/1-6</t>
  </si>
  <si>
    <t>Cevovodi za ogrevanje iz ogljikovega jekla vključno s pritrdilnim in obešalnim materialom, kot npr. Geberit Mapress C za ogrevanje</t>
  </si>
  <si>
    <t>ф 18 x 1,2</t>
  </si>
  <si>
    <t>ф 22 x 1,5</t>
  </si>
  <si>
    <t>ф 28 x 1,5</t>
  </si>
  <si>
    <t>ф 42 x 1,5</t>
  </si>
  <si>
    <r>
      <t>Dobava in montaža  fitingov (reduc. In T-kosov,spojke,kolena,prehodnih kosov …) v vrednosti 30</t>
    </r>
    <r>
      <rPr>
        <b/>
        <sz val="9"/>
        <rFont val="Arial"/>
        <family val="2"/>
        <charset val="238"/>
      </rPr>
      <t>%</t>
    </r>
    <r>
      <rPr>
        <sz val="9"/>
        <rFont val="Arial"/>
        <family val="2"/>
        <charset val="238"/>
      </rPr>
      <t xml:space="preserve"> cene vgrajenih cevi</t>
    </r>
  </si>
  <si>
    <t xml:space="preserve">Sistemske vodovodne cevi iz nerjavnega jekla, izdelane iz visokolegiranega avstenitnega nerjavnega CR-NI-Mo-jekla, materiala št. 1.4401 po DIN-u EN 10088 (npr.GEBERIT-MAPRESS S ali enakovredno ), skupaj z vsemi potrebnimi fitingi, tesnilnim, obešalnim, montažnim in pritrdilnim materialom. </t>
  </si>
  <si>
    <t>ф 35 x 1,5</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</si>
  <si>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</si>
  <si>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 ZA HLAJENJE in OGREVANJE:</t>
  </si>
  <si>
    <t>ф 18 x 1,2 - t=13 mm</t>
  </si>
  <si>
    <t>ф 22 x 1,5 - t=19 mm</t>
  </si>
  <si>
    <t>ф 28 x 1,5 - t=25 mm</t>
  </si>
  <si>
    <t>ф 42 x 1,5 - t=32 mm</t>
  </si>
  <si>
    <t>- ZA SANITARNO HLADNO VODO</t>
  </si>
  <si>
    <t>ф 28 x 1,5 - t=9 mm</t>
  </si>
  <si>
    <t>ф 35 x 1,5 - t= 13 mm</t>
  </si>
  <si>
    <t>ф 42 x 1,5 - t= 19 m</t>
  </si>
  <si>
    <t>- ZA SANITARNO TOPLO VODO in CIRKULACIJO</t>
  </si>
  <si>
    <t>ф 35 x 1,5 - t=32 mm</t>
  </si>
  <si>
    <t>Dobava in montaža podpor za cevi, cevni razdelilec, iz jeklenih profilov, pločevine in pritrdilnega materiala</t>
  </si>
  <si>
    <t>Tlačni preiskus cevovoda na 1.5-kratni obratovalni tlak, brez armatur, trajanje 24 ur, v skladu s predpisi. O preiskusu se vodi zapisnik, prisoten mora biti nadzorni organ. Tesnostni preizkus cevovoda na 1.1-kratni obratovalni tlak, z armaturami.</t>
  </si>
  <si>
    <t>Preizkusni pogon z regulacijo armatur in zagonom regulacije ogrevanja polnjenje omrežja z vodo, cirkulacijo hladne vode, pregled instalacij armatur, delovanje črpalk in ostalih naprav</t>
  </si>
  <si>
    <t>Vris sprememb za PID v ACAD podloge</t>
  </si>
  <si>
    <t>SKUPAJ - TOPLOTNA POSTAJA S TOPLOTNO ČRPALKO IN PLINSKI KOTEL</t>
  </si>
  <si>
    <t>OGREVANJE TALNO</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</si>
  <si>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</si>
  <si>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 xml:space="preserve">Nosilna konstrukcija za cevovode, izdelana iz jeklenih profilov, antikorozijsko zaščitena, skupaj s podporami za cevne razvode </t>
  </si>
  <si>
    <t>Antikorozijska zaščita cevi ter cevnih obešal in podpor z minimiziranjem po predhodnem čiščenju</t>
  </si>
  <si>
    <t>m2</t>
  </si>
  <si>
    <t>Avtomatski odzračevalni lonček, komplet s samozapornim ventilom in tesnilnim materialom</t>
  </si>
  <si>
    <t>Cevi za talno ogrevanje REHAU RAUTHERM ali enakovredno, s 5* difuzijsko zaporo po DIN 4726, z spojkami, loki in pušami, dn x s:</t>
  </si>
  <si>
    <t>dim. 17 x 2,00 mm</t>
  </si>
  <si>
    <t>Zaščitna cev za cev 17mm</t>
  </si>
  <si>
    <t>Matica z eurokonusom za cev 17mm, niklana</t>
  </si>
  <si>
    <t>Sistemska plošča REHAU-Varionova ali enakovredno, za cev</t>
  </si>
  <si>
    <t>17*2,00 mm; tip EPS 040 DEO,                     
Skupna višina izolacije pod cevjo H=30 mm</t>
  </si>
  <si>
    <t>s potrebnimi povezovalnim trakom, vozliščnimi mostički, nosilnimi elementi</t>
  </si>
  <si>
    <t>Obrobni trak, debeline s=10,00 mm, H=150 mm:</t>
  </si>
  <si>
    <t>PE-Polietilenska folija</t>
  </si>
  <si>
    <t>Plastifikator za dodajanje estrihu 10 L</t>
  </si>
  <si>
    <t>kanta</t>
  </si>
  <si>
    <t>Kompaktni razdelilec REHAU   ali enakovredno, z možnostjo nastavitve pretoka na posamezni veji, ventilčkom za odzračenje in izpust, tip:</t>
  </si>
  <si>
    <t>HKV-D 11</t>
  </si>
  <si>
    <t>HKV-D 9</t>
  </si>
  <si>
    <t>HKV-D 8</t>
  </si>
  <si>
    <t>HKV-D 4</t>
  </si>
  <si>
    <t>Podometna pločevinasta, prašno barvana omarica z vratci s ključavnico, dimenzije 1000x1000x125 mm. V omarico se namesti razdelilec talnega gretja z 10 zankami, cirkulacijska črpalka, regulacijski ventil, tlačno neodvisni prehodni ventil, zaporni in odzračni ventili, varnostni termostat, naležno tipalo temperature in elektronski regulator. 
Omarica se izdela po meri.
Dimenzije:</t>
  </si>
  <si>
    <t>- 574x110x708 - za 5 krogov</t>
  </si>
  <si>
    <t>- 874x110x708 - za 10 krogov</t>
  </si>
  <si>
    <t>- 1174x110x708 - za 12 krogov</t>
  </si>
  <si>
    <t>Tlačno neodvisen ventil za hidravlično uravnoteženje in
3 točkovno regulacijo</t>
  </si>
  <si>
    <t>maks.tlačna razlika dP=400kPa</t>
  </si>
  <si>
    <t>min.tlačna razlika dP=15kPa</t>
  </si>
  <si>
    <t>Tmax=120°C</t>
  </si>
  <si>
    <t>brez pogona</t>
  </si>
  <si>
    <t>ustreza proizvod TA Hydronics</t>
  </si>
  <si>
    <t>dimenzija DN 20; PN 16; qdej=682 l/h, qdej=804l/h,  qdej=473 l/h</t>
  </si>
  <si>
    <t xml:space="preserve">tip TA Modulator DN 20 </t>
  </si>
  <si>
    <t>dimenzija DN 15; PN 16; qdej=413l/h</t>
  </si>
  <si>
    <t>tip TA Modulator DN 15</t>
  </si>
  <si>
    <t>Krogelna pipa navojne izvedbe Kovina PN 10 težke izvedbe, z vsem pritrdilnim in tesnilnim materialom</t>
  </si>
  <si>
    <t>DN25 s spojkami za Je - press cev</t>
  </si>
  <si>
    <t>Termopogon za montažo na razdelilec talnega gretja (230 V), brez toka zaprt</t>
  </si>
  <si>
    <t>sobni termostat za nastavitev temperature prostora (230V), npr Rehau E</t>
  </si>
  <si>
    <t>Tlačni preizkus talne grelne mreže s poskusnim zagonom in začetkom obratovanja, ki naj obsega: polnjenje cevnih registrov s hladno vodo na tlak 6 bar - v trajanju 24 ur,  pregled cevi, instalacij, armatur in opreme; dopolnjevanje vode</t>
  </si>
  <si>
    <t>paušal</t>
  </si>
  <si>
    <t>Poskusno obratovanje ogrevalnega sistema v trajanju 6 ur</t>
  </si>
  <si>
    <t>Priprava za dokumentacijo PID, navodila za obratovanje in vzdrževanje</t>
  </si>
  <si>
    <t>hidravlično uravnovešenje sistema ogrevanja</t>
  </si>
  <si>
    <t>SKUPAJ - TALNO OGREVANJE</t>
  </si>
  <si>
    <t xml:space="preserve">VODOVOD </t>
  </si>
  <si>
    <t>VODOVOD NOTRANJI</t>
  </si>
  <si>
    <t xml:space="preserve">Kompozitne plast. vodovodne cevi po  DIN 16892/93, (PE-X/Al/PE, npr. UPONOR,   GEBERIT-MEPLA ali REHAU-STABIL), skupaj z Ms ali PE fitingi za stiskanje in vsem potrebnim montažnim materialom, </t>
  </si>
  <si>
    <r>
      <t xml:space="preserve">(razvodi </t>
    </r>
    <r>
      <rPr>
        <b/>
        <sz val="8"/>
        <rFont val="Arial"/>
        <family val="2"/>
        <charset val="238"/>
      </rPr>
      <t>hladne</t>
    </r>
    <r>
      <rPr>
        <sz val="8"/>
        <rFont val="Arial"/>
        <family val="2"/>
        <charset val="238"/>
      </rPr>
      <t xml:space="preserve"> vode vidno, v mont. stenah ali v tleh)</t>
    </r>
  </si>
  <si>
    <t>DN12 (16x2,25)</t>
  </si>
  <si>
    <t>DN15 (20x2,5)</t>
  </si>
  <si>
    <t>DN20 (26x3,0)</t>
  </si>
  <si>
    <t>DN25 (32x3,0)</t>
  </si>
  <si>
    <t>DN32 (40x4,0)</t>
  </si>
  <si>
    <t>DN40 (50x4,5)</t>
  </si>
  <si>
    <t>Kompozitne plast. vodovodne cevi po  DIN 16892/93, (PE-X/Al/PE, npr. UPONOR,   GEBERIT-MEPLA ali REHAU-STABIL), skupaj z Ms ali PE fitingi za stiskanje in vsem potrebnim montažnim materialom</t>
  </si>
  <si>
    <r>
      <t xml:space="preserve">(razvodi </t>
    </r>
    <r>
      <rPr>
        <b/>
        <sz val="8"/>
        <rFont val="Arial"/>
        <family val="2"/>
        <charset val="238"/>
      </rPr>
      <t>tople</t>
    </r>
    <r>
      <rPr>
        <sz val="8"/>
        <rFont val="Arial"/>
        <family val="2"/>
        <charset val="238"/>
      </rPr>
      <t xml:space="preserve"> vode ter </t>
    </r>
    <r>
      <rPr>
        <b/>
        <sz val="8"/>
        <rFont val="Arial"/>
        <family val="2"/>
        <charset val="238"/>
      </rPr>
      <t>cirkulacije</t>
    </r>
    <r>
      <rPr>
        <sz val="8"/>
        <rFont val="Arial"/>
        <family val="2"/>
        <charset val="238"/>
      </rPr>
      <t xml:space="preserve"> vidno, v mont. stenah ali v tleh)</t>
    </r>
  </si>
  <si>
    <t>Dobava in montaža  fitingov (reduc. In T-kosov, spojke, kolena, prehodnih komadov …) v vrednosti 40% cene mreže (sanitarna hladna, topla voda in cirkulacija)</t>
  </si>
  <si>
    <t>ф 16 x 2,25 - t=9 mm</t>
  </si>
  <si>
    <t>ф 20 x 2,5 - t=9 mm</t>
  </si>
  <si>
    <t>ф 26 x 3,0 - t=13 mm</t>
  </si>
  <si>
    <t>ф 32 x 3,0 - t= 13 mm</t>
  </si>
  <si>
    <t>ф 40 x 4,0 - t= 19 m</t>
  </si>
  <si>
    <t>ф 50 x 4,5 - t= 19 m</t>
  </si>
  <si>
    <t>ф 16 x 2,25 - t=13 mm</t>
  </si>
  <si>
    <t>ф 20 x 2,5 - t=13 mm</t>
  </si>
  <si>
    <t>ф 26 x 3,0 - t=19 mm</t>
  </si>
  <si>
    <t>ф 32 x 3,0 - t=25 mm</t>
  </si>
  <si>
    <t>ф 40 x 4,0 - t=32 mm</t>
  </si>
  <si>
    <t>Prof. železo za izdelavo podpor, konzol in obešal, vse  poc., vključno vijaki in matice ter zidni vložki (npr. sistem HILTI, SIKLA ali VALRAWEN)</t>
  </si>
  <si>
    <t>Ms krogelni ventil z ročico ter navojnim priključkom</t>
  </si>
  <si>
    <t xml:space="preserve">R ½ </t>
  </si>
  <si>
    <t>R ¾</t>
  </si>
  <si>
    <t>R 1</t>
  </si>
  <si>
    <t xml:space="preserve">R 1¼ </t>
  </si>
  <si>
    <t xml:space="preserve">R 1 ½ </t>
  </si>
  <si>
    <t>Vodomer (odštevalni) za odčitavanje porabe v prostorih - pediater - pritličje prizidava. Q=2,9 m3/h, Qn=3,5m3/h, dimenzija vodomera DN 25</t>
  </si>
  <si>
    <t xml:space="preserve">Priklop na obstoječi razvod vodovoda v kleti. Razrez obstoječe cevi 2'' z vstavitvijo T-kosa in krogelnega ventila DN 40 </t>
  </si>
  <si>
    <t xml:space="preserve">SKUPAJ VODOVOD </t>
  </si>
  <si>
    <t>KANALIZACIJA NOTRANJA</t>
  </si>
  <si>
    <t>kanalizacija predvidena 1 m iz objekta</t>
  </si>
  <si>
    <t>PP odtočne cevi, vključno vsi potrebni fazonski ter čistilni kosi, spoji z mufami, vključno potrebna tesnila in montažni material, cevi položene vidno pod stropom ali ob stenah, v tleh posameznih etažah ali  stenskih utorih oz. montažnih stenah</t>
  </si>
  <si>
    <t xml:space="preserve">   DN   40 (odvod kondenza)</t>
  </si>
  <si>
    <t xml:space="preserve">   DN   50</t>
  </si>
  <si>
    <t xml:space="preserve">   DN   70</t>
  </si>
  <si>
    <t xml:space="preserve">   DN 100</t>
  </si>
  <si>
    <t xml:space="preserve">   DN 125</t>
  </si>
  <si>
    <t xml:space="preserve">   DN 160</t>
  </si>
  <si>
    <t>PP kondenčni sifon DN30/40 s 60mm vodno zaporo ter mehansko zaporo s kroglico (npr. HL, tip 136.3) - odvodi kondenza prezračevalnih naprav in notranjih enot TČ</t>
  </si>
  <si>
    <t>Odzračna strešna kapa (vodotesni prehod skozi streho dobavi in izvede krovec) - namesti se samo odzračna cev v namenski prehod)</t>
  </si>
  <si>
    <t>PP dozračni kanalizacijski ventil z retenzijsko mežico, DN70</t>
  </si>
  <si>
    <t>Čistilni kos za PP cevi za vgradnjo v vertikalo vključno s nerjavno pločevinasto omarico z vratci (25x25 cm) s ključem za vgradnjo čistilnega kosa v fasado. Vratica poravnana s končnim slojem fasade.
Dimenzija čistilnega kosa - DN 75</t>
  </si>
  <si>
    <t>Čistilni kos za PP cevi za vgradnjo v vertikalo</t>
  </si>
  <si>
    <t>Dobava in montaža  oddušne kape (strešnik za oddušnik dobavi in vgradi krovec) - namesti se samo oddušna cev v namenski strešnik) z dimenzijami:</t>
  </si>
  <si>
    <t>fi 50</t>
  </si>
  <si>
    <t>fi 75</t>
  </si>
  <si>
    <t>fi 110</t>
  </si>
  <si>
    <t>SKUPAJ KANALIZACIJA NOTRANJA</t>
  </si>
  <si>
    <t xml:space="preserve">SANITARNA OPREMA </t>
  </si>
  <si>
    <t>OPOMBA:</t>
  </si>
  <si>
    <t>pred nabavo celotne sanitarne opreme ter dodatne galanterije je potrebno pridobiti pisno soglasje investitorja oz. nadzora ter projektanta notranje opreme in sicer na podlagi priloženih vzorcev !</t>
  </si>
  <si>
    <t>predvidena oprema razen posebej navedene:</t>
  </si>
  <si>
    <t>- san. keramika: bele barve, KOLO</t>
  </si>
  <si>
    <t>- dodatna galanterija: Kimberly-Clark</t>
  </si>
  <si>
    <t xml:space="preserve">- enoročne mešalne baterije: SBA pro </t>
  </si>
  <si>
    <t>- instalacijski mont. elementi: GEBERIT</t>
  </si>
  <si>
    <t>Stranišče, vključno:</t>
  </si>
  <si>
    <t>- 1 kos keramična stenska WC-školjka z zadnjim iztokom brez roba (REEM_FREE), vključno sedežna deska s pokrovom</t>
  </si>
  <si>
    <t>- 1 kpl plast. podometni vodokotliček z dodatno toplotno izolacijo, plovnim in odlivnim ventilom, spojno cevjo z vodovodno instalacijo ter WC-školjko pritrdilni in tesnilni material, čelna tipka, vključno nosilni okvir za vgradnjo v montažno steno max. debeline 20cm</t>
  </si>
  <si>
    <t>- 1 kos gumi manšeta</t>
  </si>
  <si>
    <t>- 1 kos Ms pokromani kotni reg. ventil R1/2x3/8 z rozeto</t>
  </si>
  <si>
    <t>- pritrdilni in tesnilni material</t>
  </si>
  <si>
    <t xml:space="preserve">skupaj </t>
  </si>
  <si>
    <t>Stranišče invalidsko, vključno:</t>
  </si>
  <si>
    <t>- 1 kos keramična stenska WC-školjka z zadnjim iztokom 
vključno s:</t>
  </si>
  <si>
    <t>- 1 kos trda plast. sedežna deska skupaj s pokrovom (s polavtomatskim zapiranjem)</t>
  </si>
  <si>
    <t xml:space="preserve">- 1 kos plast. podometni vodokotliček z dodatno toplotno izolacijo, plovnim in odlivnim ventilom, spojno cevjo za vodovodno instalacijo ter spojno cevjo za WC-školjko, s čelno tipko, vključno z nosilnim okvirom (npr. Geberit) za suho vgradnjo max. deb. 15 cm z montažnim. pritrdilnim in tesnilnim materialom, </t>
  </si>
  <si>
    <t>- 1 kos Ms pokromani kotni reg. ventil R 1/2x3/8 z rozeto</t>
  </si>
  <si>
    <t>Dodatna oprema stranišča, vključno:</t>
  </si>
  <si>
    <t>- 1 kos držalo za WC-papir v roli</t>
  </si>
  <si>
    <t>- 1 kos metlica za stranišče z držalom</t>
  </si>
  <si>
    <t>- 1 kos dvokraka kljukica za obešanje obleke</t>
  </si>
  <si>
    <t>- pritrdilni material</t>
  </si>
  <si>
    <t>Stenski brezvodni pisoar (komplet), vključno:</t>
  </si>
  <si>
    <t>- konzolne školjke za pritrditev na steno, s sifonskim vložkom</t>
  </si>
  <si>
    <t>- elektronske podometne armature za pisoar z elektromagnetnim ventilom DN15, 230V</t>
  </si>
  <si>
    <t>- kromanega odtočnega sifona DN50,</t>
  </si>
  <si>
    <t>Ustreza: Urimat tip: Ecoline Eco ali enakovredno</t>
  </si>
  <si>
    <t>Umivalnik, vključno:</t>
  </si>
  <si>
    <t>- 1 kos keram. umivalnik skupaj z zaščitno masko</t>
  </si>
  <si>
    <t>- 1 kpl kovinske konzole / montažni okvir za obešanje umivalnika na montažno steno, vključno potrebni vijaki, matice ter plastični stenski vložki, vse antikorozijsko zaščiteno, pritrdilni in tesnilni material</t>
  </si>
  <si>
    <t>- 1 kos Ms pokrom. stoječa enoročna mešalna baterija s fiksnim izlivom s perlatorjem, omejevalom iztočne količine ter skrito meh. nastavitvijo temp. iztočne vode, skupaj z gibljivimi priključnimi cevmi ter kotnimi reg. ventili</t>
  </si>
  <si>
    <t>- 1 kos Ms pokrom. S-sifon s pokrom. odlivnim ventilom brez zamaška</t>
  </si>
  <si>
    <t xml:space="preserve">      dim. 55x44cm</t>
  </si>
  <si>
    <t xml:space="preserve">      dim. 45x35cm</t>
  </si>
  <si>
    <t>Dodatna oprema umivalnika, vključno:</t>
  </si>
  <si>
    <t>- 1 kos ogledalo z brušenimi robovi dim. 60/100 cm</t>
  </si>
  <si>
    <t>- 1 kos držalo za tekoče milo</t>
  </si>
  <si>
    <t xml:space="preserve">- 1 kos držalo za papirne brisače </t>
  </si>
  <si>
    <t>- 1 kos plast. koš za odpadke s samozapornim pokrovom, V=35 l</t>
  </si>
  <si>
    <t>Umivalnik (invalidski), vključno:</t>
  </si>
  <si>
    <t>- 1 kos keram. umivalnik dim. 55x45cm</t>
  </si>
  <si>
    <t>- 1 kos Ms pokrom. stoječa enoročna mešalna baterija s fiksnim izlivom s perlatorjem,
skupaj z gibljivimi priključnimi cevmi ter kotnimi reg. Ventili</t>
  </si>
  <si>
    <t xml:space="preserve">- 1 kos Ms pokrom. S-sifon z odlivnim ventilom DN40, rozeto, verižico in zamaškom </t>
  </si>
  <si>
    <t xml:space="preserve">      skupaj</t>
  </si>
  <si>
    <t>Dodatna oprema invalidskega umivalnika, vključno:</t>
  </si>
  <si>
    <t>- 1 kos ogledalo (invalid) z brušenimi robovi dim. 40x60 cm, zaščiteno s folijo za preprečitev drobljenja v primeru loma</t>
  </si>
  <si>
    <t>- 1 kos držalo za papirnate brisače npr. Tork matic elevat</t>
  </si>
  <si>
    <t>Keram. trokadero, vključno:</t>
  </si>
  <si>
    <t>- 1 kos keram. stoječi trokadero s sp. odtokom ter dvižno pokrom. rešetko</t>
  </si>
  <si>
    <t>- 1 kpl Ms pokrom. tlačni izpirač za izpiranjr trokadero, vključmo potrebne spojne cevi s školjko</t>
  </si>
  <si>
    <t>- 1 kos Ms pokrom. stenska mešalna baterija z dolgim gibljivim izlivom ter ročno prho</t>
  </si>
  <si>
    <t xml:space="preserve">     skupaj </t>
  </si>
  <si>
    <t>Dodatna oprema pom. korit, vključno:</t>
  </si>
  <si>
    <t>- 1 kos Ms pokrom. stoječa enoročna mešalna baterija z gibljivim izlivom s perlatorjem za pom. korito, z omejevalom iztočne količine na max 8 l/min ter skrito meh. nastavitvijo temp. iztočne vode, skupaj z gibljivimi priključnimi cevmi ter kotnimi reg. ventili</t>
  </si>
  <si>
    <t>- 1 kos PVC S-sifon za enojno pom. korito, skupaj s potrebnimi tesnili</t>
  </si>
  <si>
    <t>Dodatna oprema pom. Mini korita vključno:</t>
  </si>
  <si>
    <t>Kompleten tuš v sestavi</t>
  </si>
  <si>
    <t>Tuš kad kot npr.Kolpa san 90x90</t>
  </si>
  <si>
    <t>Tuš kabina kolpa san</t>
  </si>
  <si>
    <t>Sifon za tuškad</t>
  </si>
  <si>
    <t>Armatura za tuš kad z izlivom Grohe</t>
  </si>
  <si>
    <t>Pomična konzola za tuš pršilo s pršilom</t>
  </si>
  <si>
    <t>Kromirana mrežica za milo</t>
  </si>
  <si>
    <t>Inox revizijska vratca 20x20</t>
  </si>
  <si>
    <t>Obzidava s siporeksom za postavitev in obmaz z lepilom z mrežo</t>
  </si>
  <si>
    <t>Kjukasto držalo za brisaače - 2x</t>
  </si>
  <si>
    <t>PE podometni sifon za pomivalni stroj s pokrom. pokrivno ploščo, DN40/50</t>
  </si>
  <si>
    <t xml:space="preserve">Ročni gasilni aparat, skupaj s kljukico za obešanje in pritrdilnim materialom in nalepko na steni (razpored po pož. Elaboratu pritličje 7 kos, nadstropje 7 kos)  </t>
  </si>
  <si>
    <t>ABC-9 EG</t>
  </si>
  <si>
    <t xml:space="preserve">SKUPAJ SANITARNA OPREMA </t>
  </si>
  <si>
    <t xml:space="preserve">PREZRAČEVANJE </t>
  </si>
  <si>
    <t>pred naročilo opreme prederiti gabarit na objektu in usmerjenost (levo/ desno)</t>
  </si>
  <si>
    <t>6.1</t>
  </si>
  <si>
    <t>Naprava KN2</t>
  </si>
  <si>
    <t>DOVODNO ODVODNA PREZRAČEVALNA NAPRAVA – KN2</t>
  </si>
  <si>
    <t>KN2                                                                                                                
Dobava in montaža podstropne prezračevalne naprave.          
Kompaktna dovodno odvodna klimatska naprava  notranje vzporedne izvedbe za montažo pod strop, s priključki za zrak s čelne strani, z ohišjem iz nosilnega okvira iz aluminija ter dvostenskih panelov iz pločevine zaščitene z ZnAlMG in tlačno litih vogalnih elementov iz korozijsko odpornega aluminija. Paneli so izolirani s toplotno in zvočno izolacijo iz mineralne volne debeline 35 mm.</t>
  </si>
  <si>
    <t>Mehanske lastnosti ohišja: mehanska stabilnost D2, zrakotesnost L2, faktor toplotne prehodnosti T3, faktor toplotnih mostov TB3, zrakotesnost vgrajenih filtrov F7 .</t>
  </si>
  <si>
    <t xml:space="preserve">Naprava je sestavljena iz naslednjih enot:                                                 
 '- dovodni in odvodni prostotekoči ventilator z EC motorjem,                      
'- protitočni ploščni rekuperator z bypassom; temperaturni izkoristki v območju od 75 do 90 %, odvisno od količine in razmerja zračnih pretokov,                                                                                                       '-  vrečasti filter za zunanji zrak razreda F7,                                                        
'-  vrečasti filter za odvodni zrak razreda M5                                            
'- zaporni žaluziji z vzmetnim pogonom,                                                  
'- intergirani krmilni sistem                                                                    . </t>
  </si>
  <si>
    <t>Naprava ima lahko vgrajen vodni grelnik v svojem ohišju. Električni grelnik, vodni hladilnik ter izmenjevalec na nepsoredno uparjanje (dx izmenjevalec) so na voljo kot opcija v izvedbi za kanalsko vgradnjo.   .                                                                                                           Napravo je potrebno priključiti na sistem za odtok kondenzata preko prehodne odtočne cevi in odtočnega sifona, ki sta ob dobavi priložena.</t>
  </si>
  <si>
    <t>Naprave je standardno opremljena s krmilnikom z Exoline, Modbus in Bacnet komunikacijo preko vmesnika RS 485 ali TCP/IP in ima vgrajen WEB server preko TCP/IP.                                                      V dobavi je posluževalnik z LCD prikazovalnikom ter kablom dolžine 10m. Možna oddaljenost daljinskega upravljalnika od naprave je do 100m.</t>
  </si>
  <si>
    <t>Nastavitev parametrov delovanja na krmilniku je v slovenskem jeziku ter je preprosta in uporabniku prijazna. Delovanje ventilatorjev je zvezno nastavljivo v območju od 10-100 %.  Krmilnik omogoča tedensko nastavljanje režima obratovanja, prosto hlajenje, rekuperacijo hladu ter krmiljenje temperature in pretoka zraka v odvisnosti od letnega časa in ptevilnih drugih parametrov. .                                                                                                   Mogoče je izbirati med krmiljenjem konstantnega pretoka zraka (CAV) ali variabilnega pretoka zraka (VAV).</t>
  </si>
  <si>
    <t>vključno sifon MK1, kalibriranje z zagonom in virucidni filter z ohišjem, tlačnim stikalom in tlačnimi povezavami</t>
  </si>
  <si>
    <t>Tehnične karakteristike:                                                                                                             - napajanje naprave: 230V/1f/50Hz</t>
  </si>
  <si>
    <t xml:space="preserve">- Pem, maks. ventilatorjev: 2x0,75 kW                                                                           </t>
  </si>
  <si>
    <t>- Pretok dovod: 1400 m3/h, 250Pa</t>
  </si>
  <si>
    <t>- Pretok odvod: 1400 m3/h, 350Pa</t>
  </si>
  <si>
    <t>- Izkoristek rekuperatorja: suhi izkoristek 82,0% (pri projektnih parametrih), vlažni izkoristek 88,0%</t>
  </si>
  <si>
    <t xml:space="preserve">- Temperatura iz rekuperatorja pozimi: 17,8°C (zunanja -13°C)                                                                                       </t>
  </si>
  <si>
    <t>- teža: 215 kg</t>
  </si>
  <si>
    <t>- dimenzije lxšxv: 1650x1465x390 mm</t>
  </si>
  <si>
    <t xml:space="preserve">- dimenzije zračnih priključkov: 640x280                                                 
Opomba: </t>
  </si>
  <si>
    <t xml:space="preserve">naprava ustreza Ecodesign direktivi za 2016 in 2018.                             SFPint=749 W/m3/s)                                                </t>
  </si>
  <si>
    <t xml:space="preserve">                                                                                                                                      Proizvajalec: SYSTEMAIR                                                                                    Tip: FGT 015 C-35- R (desna izvedba)</t>
  </si>
  <si>
    <t>Zunanja split PACi enota,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</si>
  <si>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 xml:space="preserve">Moč hlajenja: Qhl = 7,1 (2,0 - 7,7) kW </t>
  </si>
  <si>
    <t xml:space="preserve">Moč ogrevanja:   Qgr = 7,1 (1,8 - 8,1) kW </t>
  </si>
  <si>
    <t>Napajanje - hlajenje: Pel=2,5kW, 1x230V</t>
  </si>
  <si>
    <t>Napajanje - ogrevanje: Pel=1,9kW, 1x230V</t>
  </si>
  <si>
    <t>Pretok zraka: m3/min: 50 / 45</t>
  </si>
  <si>
    <t>Hlajenje: Tv = 35 °C, Tp = 26 °C</t>
  </si>
  <si>
    <t>Ogrevanje: Tv = 7 °C, Tp = 20 °C</t>
  </si>
  <si>
    <t>Območje delovanja: hlajenje: -10 do 43 ° C</t>
  </si>
  <si>
    <t>Območje: ogrevanje: -15 do 24 ° C</t>
  </si>
  <si>
    <t>Raven zvočnega tlaka: hlajenje: 49 dBA</t>
  </si>
  <si>
    <t>Raven zvočnega tlaka: ogrevanje: 49 dBA</t>
  </si>
  <si>
    <t>Dimenzije: V × Š × G ( mm ): 695 x 875 x 320</t>
  </si>
  <si>
    <t>Teža: 44 kg</t>
  </si>
  <si>
    <t>Max. dovoljena razdalja povezovalnih cevi: od 3 do 40 m</t>
  </si>
  <si>
    <t>Max. dovoljena višinska razlika povezovalnih cevi zunanje in notranje enote: 30 m</t>
  </si>
  <si>
    <t>Priključek R32: tekoča faza: 9,52 mm</t>
  </si>
  <si>
    <t>Priključek R32: Plinska faza: 15,88 mm</t>
  </si>
  <si>
    <t>Proizvod: Panasonic, tip U-71PZ2E5</t>
  </si>
  <si>
    <t>Električni grelnik - kanalski (640x280)</t>
  </si>
  <si>
    <t>Pel=3,77kW, Pelmax=4,5 kW, Imax = 7,95kW, 3x400V</t>
  </si>
  <si>
    <t>V=1400 m3/h</t>
  </si>
  <si>
    <t>dT=16/24°C</t>
  </si>
  <si>
    <t>ustreza proizvod Systemair, tip EE-4,5kW</t>
  </si>
  <si>
    <t>AHU kompletna enota za obdelavo zraka za enoto PACi. Združljivo z zunanjimi enotami, ki vsebujejo R32 ali R410A.</t>
  </si>
  <si>
    <t>Dobavljeno v kompletu s plastičnim prozornim ohišjem IP 65, vključno s kovinsko montažno ploščo za notranjo montažo, servisnimi vrati,kompletom za montažo, ploščo tiskanega vezja PAW-T10 za suhi kontakt, krmilno ploščo tiskanega vezja 0-10V za nadzor na zahtevo, s pametnim termostatom za preprečevanje hladnega prepiha in kompenzacijo spremembe zunanje temperature, osnovno enoto za priključke tipal in napajanja.V kompletu z vgrajenim CZ-RTC4 krmilnikom.</t>
  </si>
  <si>
    <t>Razpon moči v načinu hlajenja: Določena s pripadajočo zunanjo enoto.
Razpon moči v načinu ogrevanja: Določena s pripadajočo zunanjo enoto.
Napajanje: 230/1/50 V / ph / Hz
Mere:  V / Š / G 404 x 425 x 78 mm</t>
  </si>
  <si>
    <t>Dolžina cevi (najm./najv.): 5 / 30 m
Višinska razlika (zun./notr.): 10 m</t>
  </si>
  <si>
    <t>Proizvod Panasonic tip PAW-280MAH2</t>
  </si>
  <si>
    <t xml:space="preserve">Bakrene cevi, predizolirane z ARMSTRONG AC 9 s fazonskimi kosi, z materialom za lotanje, s tesnilnim in obešalnim materialom, z dodatkom za razrez, po VDI 2035, DIN 18380                                                                      </t>
  </si>
  <si>
    <t>fi9,52/fi15,88</t>
  </si>
  <si>
    <t>Dobava in montaža elektro signalnih kablov za povezavo med AHU kitom in zunanjimi napravami</t>
  </si>
  <si>
    <t>- 2x1,5mm2 oklopljen LiCH kabel za P link omrežje</t>
  </si>
  <si>
    <t>Montaža zunanje enote PACi</t>
  </si>
  <si>
    <t>- postavitev naprave na pripravljeno konstrukcijo</t>
  </si>
  <si>
    <t>- dvig in postavitev enote na konstrukcijo</t>
  </si>
  <si>
    <t>- priklop cevnih ter elektro instalacij</t>
  </si>
  <si>
    <t>- priklop notranjih elektro/signalnih instalacij</t>
  </si>
  <si>
    <t>Montaža regulacijske AHU kit enote</t>
  </si>
  <si>
    <t>montaža regulacijske enote</t>
  </si>
  <si>
    <t>- montaža in priklop signalnega kabla na notranjo enoto</t>
  </si>
  <si>
    <t>- montaža in priklop elektro kabla na notranjo enoto</t>
  </si>
  <si>
    <t>- nastavitev delovanja sistema</t>
  </si>
  <si>
    <t>Tlačni preizkus</t>
  </si>
  <si>
    <t xml:space="preserve">Tlačni preizkus instalacije hlajenja z dušikom po DIN/VDI </t>
  </si>
  <si>
    <t>Polnjenje sistema</t>
  </si>
  <si>
    <t>- vakuumiranje sistema</t>
  </si>
  <si>
    <t>- polnjenje sistema z medijem R32</t>
  </si>
  <si>
    <t xml:space="preserve">Dušilnik zvoka za vgradnjo v pločevinaste zračne kanale.
Sestavljajo ga ohišje iz pocinkane plocevine s prikljucnimi
prirobnicami, dušilne kulise z okvirjem iz pocinkane
plocevine, ki so zašcitene s premazom proti odnašanju
vlaken, z vodilom za zmanjšanje padca tlaka na obeh straneh, z vsem pritrdilnim in tesnilnim materialom. 
S sposobnost dušenja 20 dB(A) pri 250 Hz, 
Debelina kulis: d= 100 mm
</t>
  </si>
  <si>
    <t>Ustreza: Pichler, L=1000 mm</t>
  </si>
  <si>
    <t>Dimenzije (premer /dolžina):</t>
  </si>
  <si>
    <t>dim: FI200x1000</t>
  </si>
  <si>
    <t>dim 200x200x1000</t>
  </si>
  <si>
    <t>dim 450x250x1000</t>
  </si>
  <si>
    <t>Prezračevalni pravokotni in okrogli kanali</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</si>
  <si>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Skladno z zahtevami standarda DIN ENV 12097 so v zračne kanale nameščene revizijske odprtine z zrakotesnimi pokrovi    
Min. debelina kanalov po EN 1505  (DIN 24190), EN 1506 (DIN24152) in sicer:</t>
  </si>
  <si>
    <t xml:space="preserve"> - d=0,75 mm za kanale do a = 500 mm, m2</t>
  </si>
  <si>
    <t xml:space="preserve"> - d=0,88 mm za kanale do a = 1000 mm, m2</t>
  </si>
  <si>
    <t xml:space="preserve"> - d=1,13 mm za kanale do a &gt; 1000 mm, m2</t>
  </si>
  <si>
    <t>Toplotna izolacija zračnih dovodnih kanalov in odvodnih kanalov na prostem</t>
  </si>
  <si>
    <t>Toplotna penasta izolacija, težko gorljiva (B1) na bazi sintetičnega kavčuka z zaprtocelično strukturo,  za temperature  -50°C do 105°C, λ=0.033W/mK pri 0°C, kot  plošče širine 1m, debeline 19mm vključno z lepilom in lepilnimi trakovi.</t>
  </si>
  <si>
    <t>Ustreza: Armacell tip: XG-19/Armaflex</t>
  </si>
  <si>
    <r>
      <t>m</t>
    </r>
    <r>
      <rPr>
        <vertAlign val="superscript"/>
        <sz val="10"/>
        <rFont val="Arial"/>
        <family val="2"/>
        <charset val="238"/>
      </rPr>
      <t>2</t>
    </r>
  </si>
  <si>
    <t>Prezračevalni okrogli kanali</t>
  </si>
  <si>
    <t>Okrogli prezračevalni "Spiro" kanal iz pocinkane pločevine izdelan po SIST EN 1506,  z revizijsko odprtino, obešali ter tesnilnim in montažnim materialom. 
Kanali se izvedejo skladno s standardom SIST EN 1507 - tesnost razred B.</t>
  </si>
  <si>
    <t>fi 100</t>
  </si>
  <si>
    <t>fi 125</t>
  </si>
  <si>
    <t>fi 160</t>
  </si>
  <si>
    <t>fi 200</t>
  </si>
  <si>
    <t>Dobava in montaža ročnih regulacijskih loput za nastavitev pretokov na odcepih spiro kanalov</t>
  </si>
  <si>
    <t>Tip: TUNE-R-100-H</t>
  </si>
  <si>
    <t>Tip: TUNE-R-125-H</t>
  </si>
  <si>
    <t>Tip: TUNE-R-160-H</t>
  </si>
  <si>
    <t xml:space="preserve">Fleksibina cev iz laminirane AL-folije, ojačana z jekleno žico in z zunanje strani izolirana z mineralno volno z oblogo iz Alu folije, debline 25 mm (16 kg/m3). 
Dolžine 1,0 m z dvema objemkama </t>
  </si>
  <si>
    <t>Ustreza: proizvod Dec tip SONODEC ® 25 ali enakovredno</t>
  </si>
  <si>
    <t>ø100, L=1,0 m</t>
  </si>
  <si>
    <t>ø125, L=1,0 m</t>
  </si>
  <si>
    <t>ø160, L=1,0 m</t>
  </si>
  <si>
    <t>Prezračevalni ventil za odvod zraka,  z drobnim pritrdilnim materialom, barva po odtenku RAL.</t>
  </si>
  <si>
    <t>Ustreza: Systemair tip: EFF 100 ali enakovredno</t>
  </si>
  <si>
    <t>Ustreza: Systemair tip: EFF 160 ali enakovredno</t>
  </si>
  <si>
    <t>Prezračevalni ventil za dovod zraka,  z drobnim pritrdilnim materialom, barva po odtenku RAL.</t>
  </si>
  <si>
    <t>Ustreza: Systemair tip: TFF 100 ali enakovredno</t>
  </si>
  <si>
    <t>Več-šobni difuzor s komoro, namenjen predvsem za dovod zraka v udobnih prezračevalnih sistemih za pisarne, trgovine, zdravstvene ustanove, bolnišnične sobe, šolske učilnice itd., nameščen je v T-profil spuščenega stropa.</t>
  </si>
  <si>
    <t>• Vsestranska prilagodljivost šob za vpih zraka</t>
  </si>
  <si>
    <t>• Odlična indukcija zraka in mešanje tudi pri majhnem pretoku zraka, primerna za VAV prezračevanje</t>
  </si>
  <si>
    <t>• Velik pretok zraka z nizkim nivojem zvoka in zmernim padcem tlaka</t>
  </si>
  <si>
    <t>• Kompaktna zasnova</t>
  </si>
  <si>
    <t>Oblikovanje</t>
  </si>
  <si>
    <t>Telo CAP-F je izdelano iz pocinkanega jekla, sestavljeno iz komore z navpično usmerjenim gumijastim tesnilom in difuzno plošče s polimernimi šobami, pritrjenimi z vzmetnimi sponkami. Šobe lahko v ravnini plošče difuzorja zasukate za 360°. Pravilna nastavitev posameznih šob povzroči želeni vzorec vtoka zraka. Okvir komore ima takšne dimenzije, da se prilega spuščenemu stropu T-profila bodisi z rastrskimi 600 mm ali 625 mm.</t>
  </si>
  <si>
    <t>vključno pločevinasta komora za umirjanje pretoka, z regulacijsko loputo, za priklop difuzorja na prezračevalni kanal</t>
  </si>
  <si>
    <t>vključno drobni montažni, tesnilni, pritrdilni mapterial</t>
  </si>
  <si>
    <t xml:space="preserve">ustreza proizvod Systemair, </t>
  </si>
  <si>
    <t>tip CAP-F 125 s komoro THOR 100-125</t>
  </si>
  <si>
    <t>tip CAP-F 160 s komoro THOR 125-160</t>
  </si>
  <si>
    <t>tip CAP-F 200 s komoro THOR 160-200</t>
  </si>
  <si>
    <t>Čistilna odprtina za vgradnjo v prezračevalni kanal, vključno z gumitesnilom za zagotavljenje zrakosesnosti</t>
  </si>
  <si>
    <t>za vgradnjo v kanal širine &gt; 500 mm</t>
  </si>
  <si>
    <t>za vgradnjo v okrogli kanal premera  &lt; 400 mm</t>
  </si>
  <si>
    <t>za vgradnjo v okrogli kanal premera &lt; 200 mm</t>
  </si>
  <si>
    <t>Aluminjasta vratna rešetka</t>
  </si>
  <si>
    <t>Aluminijasta izenačevalna rešetka za vgradnjo v vrata s protiokvirjem in okvirjem za vgradnjo, tesnilnim in pritrdilnim materialom, z dobavo in montažo, barva rešetke po odtenku RAL (določi arhitekt).</t>
  </si>
  <si>
    <t>Ustreza: Systemair tip: NOVA-D ali enakovredno</t>
  </si>
  <si>
    <t>dim: 325x125</t>
  </si>
  <si>
    <t>Alu zaščitna rešetka, za sveži ali odpadni zrak.
Z rebri kod kotom 35°, z zaščito proti ptičem - mreža 10x10 mm
vključno s tesnilnim in pritrdilnim materialom
Vključno s komoro za priklop na prezračevalni kanal</t>
  </si>
  <si>
    <t>Ustreza: Systemair tip: PZ-AL vel. 500x500 ali enakovredno</t>
  </si>
  <si>
    <t>SKUPAJ NAPRAVA KN2</t>
  </si>
  <si>
    <t>6.2</t>
  </si>
  <si>
    <t>Naprava KN3</t>
  </si>
  <si>
    <t>DOVODNO ODVODNA PREZRAČEVALNA NAPRAVA – KN3</t>
  </si>
  <si>
    <t xml:space="preserve">KN3
Dobava, montaža in zagon kompaktne klimatske naprave z naslednjimi karakteristikami za notranjo postavitev:  </t>
  </si>
  <si>
    <t>Kompaktna klimatska naprava za dovod svežega zraka in odvod izrabljenega zraka. Naprava je vertikalne izvedbe s priključki od zgoraj in za notranjo postavitev na tla. Krmilna oprema je integrirana v napravi.</t>
  </si>
  <si>
    <t>Ohišje: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</si>
  <si>
    <t>Filtri:
- vrečasti filter F7-ePM1 60% dovod
- vrečasti filter M5-ePM10 60% odvod</t>
  </si>
  <si>
    <t>Ventilatorji:
Energijsko učinkovit dovodni in odvodni ventilator z varčnim EC motorjem in zvezno regulacijo pretoka.</t>
  </si>
  <si>
    <t>Rekuperator:
Visoko-učinkovit protitočni ploščni rekuperator z izkoristkom do 90% in by-pass loputo s pogonom.</t>
  </si>
  <si>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</si>
  <si>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</si>
  <si>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</si>
  <si>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vključno sifon MK1, 3 potni venitl ZTRZ4, pogon ventila RVAZ4 ter kalibriranje z zagonom in virucidni filter z ohišjem, tlačnim stikalom in tlačnimi povezavami</t>
  </si>
  <si>
    <t>Tehnične karakteristike:
- napajanje naprave: 400V/3f/50Hz, Pel=5kW                                    
'- napajanje el. grelnika v napravi: 400V/3f/50Hz, Pel=9,6kW
- dovod zraka: 4100 m3/h, 350 Pa
- odvod zraka: 4100 m3/h, 350 Pa
- Pem. maks. ventilatorjev: 2 x 2,44 kW
- toplotni izkoristek rekuperatorja: 87,2 %, suhi izkoristek po EN308: 81,3%
- dimenzije DxŠxV: 2742x1083x1695 mm
- teža: 545 kg</t>
  </si>
  <si>
    <t xml:space="preserve">Filtri - odvodni standardni filter se zamenja z:                     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                                       Zapiralni mehanizem omogoča enostavno ter hitro menjavo filtrov, istočasno pa zagotavlja dobro tesnenje. Za dodatno tesnenje pa skrbijo tesnila na obodu filterske sekcije.
</t>
  </si>
  <si>
    <t xml:space="preserve">Dodatna oprema: 
- zaporna loputa z vzmetnim motornim pogonom: 
TUNE-AHU-400x400-LF24   -   2 kos                                            
</t>
  </si>
  <si>
    <t>Naprava ustreza Ecodesign direktivi za 2016 in 2018 in spada v A+ energijski razred. Naprava ima Eurovent certifikat.</t>
  </si>
  <si>
    <t>Proizvajalec: Systemair</t>
  </si>
  <si>
    <t>Tip: Topvex TC60-R-EL9,6-B</t>
  </si>
  <si>
    <t xml:space="preserve">Dobava in montaža kanalskega dx izmenjevalca za hlajenje in gretje:
sestavljen je iz bakrenih cevi z navarjenimi aluminijastimi lamelami. Primerni so za temperature do 130°C in tlake do 10 bar. Izmenjevalec je zrakotesne izvedbe, z eliminatorjem kapljic ter nerjavno kondezno bano.
</t>
  </si>
  <si>
    <t xml:space="preserve">Tehnični podatki:                                                                                                                          </t>
  </si>
  <si>
    <t>- pretok zraka: 4100m3/h</t>
  </si>
  <si>
    <t>- hladivo: R32</t>
  </si>
  <si>
    <t>- potrebna hladilna moč: 22,6kW</t>
  </si>
  <si>
    <t>- temperatura za izmenjevalcem, hlajenje:19°C</t>
  </si>
  <si>
    <t>- potrebna grelna moč: 11kW</t>
  </si>
  <si>
    <t>- temperatura za izmenjevalcem, gretje:23°C</t>
  </si>
  <si>
    <t xml:space="preserve">- padec tlaka na zračni strani: 48 Pa                                                     </t>
  </si>
  <si>
    <t>Tip: DX 900x500</t>
  </si>
  <si>
    <t xml:space="preserve">Moč hlajenja: Qhl = 19,50 (5,70 - 21,00) kW </t>
  </si>
  <si>
    <t xml:space="preserve">Moč ogrevanja:   Qgr = 22,40 (5,00 - 25,00) kW </t>
  </si>
  <si>
    <t>Napajanje (V/ph/Hz): Pel=6,5kW, 3x400V</t>
  </si>
  <si>
    <t>Pretok zraka: m3/min: 164 / 164</t>
  </si>
  <si>
    <t>Območje delovanja: hlajenje: -15 do 46 ° C</t>
  </si>
  <si>
    <t>Območje: ogrevanje: -20 do 24 ° C</t>
  </si>
  <si>
    <t>Raven zvočnega tlaka: hlajenje: 59 dBA</t>
  </si>
  <si>
    <t>Raven zvočnega tlaka: ogrevanje: 61 dBA</t>
  </si>
  <si>
    <t>Dimenzije: V × Š × G ( mm ): 1 500 x 980 x 370</t>
  </si>
  <si>
    <t>Teža: 117 kg</t>
  </si>
  <si>
    <t>Max. dovoljena razdalja povezovalnih cevi: od 5 do 90 m</t>
  </si>
  <si>
    <t>Priključek R32: Plinska faza: 25,40 mm</t>
  </si>
  <si>
    <t>Proizvod: Panasonic, tip U-200PZH2E8</t>
  </si>
  <si>
    <t>fi9,52/fi25,4</t>
  </si>
  <si>
    <t>dim: FI250x1000</t>
  </si>
  <si>
    <t>dim 350x250x1000</t>
  </si>
  <si>
    <t>dim 450x350x1000</t>
  </si>
  <si>
    <t>dim 700x400x1000</t>
  </si>
  <si>
    <t>fi 250</t>
  </si>
  <si>
    <t>Protipožarne lopute, z 90 minutno požarno odpornostjo z ročnim pogonom in končnimi stikali, za vgradnjo v pločevinas kanal, kot npr. izdelek Systemair, tip:</t>
  </si>
  <si>
    <t>FDS-3G 300x250</t>
  </si>
  <si>
    <t>FDS-3G 350x250</t>
  </si>
  <si>
    <t>Tip: TUNE-R-200-H</t>
  </si>
  <si>
    <t>ø200, L=1,0 m</t>
  </si>
  <si>
    <t>Ustreza: Systemair tip: EFF 125 ali enakovredno</t>
  </si>
  <si>
    <t>Pravokotna aluminjasta stenska prašno barvana rešetka za vpih zraka z dvema vrstama nastavljivih lamel s pločevinasto komoro, z regulacijsko loputo, za priklop rešetke na prezračevalni kanal</t>
  </si>
  <si>
    <t>S tesnilnim in pritrdilnim materialom, z dobavo in montažo, barva rešetke po odtenku RAL (določi arhitekt).</t>
  </si>
  <si>
    <t>Ustreza: Systemair tip: NOVA-A 21 ali enakovredno</t>
  </si>
  <si>
    <t>dim: 325x225</t>
  </si>
  <si>
    <t>dim: 425x125</t>
  </si>
  <si>
    <t>Pravokotna aluminjasta stenska prašno barvana rešetka za zajem zraka z eno vrsto nastavljivih lamel s pločevinasto komoro, z regulacijsko loputo, za priklop rešetke na prezračevalni kanal</t>
  </si>
  <si>
    <t>Ustreza: Systemair tip: NOVA-A 11 ali enakovredno</t>
  </si>
  <si>
    <t>Prezračevalni element za horizontalni zajem zraka izdelan iz pocinkane pločevine, 
priključek 700x400,
z zaščitno mrežico proti mrčesu, na zajemu vgrajena ALu zaščitna rešetka PZ-AL 710x900.
zaščita proti meteornim vplivom - odrezan pod kotom 45°,
z žicami fikrisano na fasado/ streho,
vključno s pritrdilnim tesnilnim materialom.</t>
  </si>
  <si>
    <t>Prezračevalni element za horizontalni izpih zraka izdelan iz pocinkane pločevine, 
priključek 700x400,
z zaščitno mrežico proti mrčesu, na zajemu vgrajena ALu zaščitna rešetka PZ-AL 710x900.
zaščita proti meteornim vplivom - odrezan pod kotom 45°,
z žicami fikrisano na fasado/ streho,
vključno s pritrdilnim tesnilnim materialom.</t>
  </si>
  <si>
    <t>Obojestransko kitanje požarnih prehodov na mestih vgrajenih požarnih loput s Hilti tesnilno maso EI 90 ter izpolnjeno nalepko za pooblašenega preglednika pravilnosti vgradnje</t>
  </si>
  <si>
    <t>SKUPAJ NAPRAVA KN3</t>
  </si>
  <si>
    <t>6.3</t>
  </si>
  <si>
    <t xml:space="preserve">SPLOŠNO K PREZRAČEVANJU </t>
  </si>
  <si>
    <t>Nastavitev pretokov prezračevalnih naprav z meritvami pretokov za tehnični pregled POOBLAŠČENE ORGANIZACIJE</t>
  </si>
  <si>
    <t>Pregled pravilnosti vgradnje požarnih loput za tehnični pregled POOBLAŠČENE ORGANIZACIJE</t>
  </si>
  <si>
    <t>Pregled pravilnosti delovanja požarnih loput  za tehnični pregled POOBLAŠČENE ORGANIZACIJE</t>
  </si>
  <si>
    <t>Pregled pravilnosti tesnitve požarnih prehodov  za tehnični pregled POOBLAŠČENE ORGANIZACIJE</t>
  </si>
  <si>
    <t>SKUPAJ SPLOŠNO K PREZRAČEVANJU</t>
  </si>
  <si>
    <t>SKUPAJ PREZRAČEVANJE</t>
  </si>
  <si>
    <t>KOMPRIMIRAN ZRAK</t>
  </si>
  <si>
    <t>Brez oljni batni kompresor (Medical izvedba - ustreza ISO 8573-1 Class 0), tihe izvedbe za uporabo v zobozdravstvu</t>
  </si>
  <si>
    <t>kompresor prigrajen na tlačno posodo volumna 24 l.</t>
  </si>
  <si>
    <t>s kompletno regulacijsko in varnostno opremo</t>
  </si>
  <si>
    <t>z vgrajenim adsorbcijskim sušilcem za zagotavljanje točke rosišča pri -40°C.</t>
  </si>
  <si>
    <t>Pel=1,0 kW, 3~, 400 V, 50Hz</t>
  </si>
  <si>
    <t>p=10 bar, 1,0 l/s</t>
  </si>
  <si>
    <t>dimenzije: 550 x 525 x 800 mm, 47kg</t>
  </si>
  <si>
    <t>Ustreza Atlas Copco tip LFx D  FF CD 1.0</t>
  </si>
  <si>
    <t>Specialne bakrene cevi</t>
  </si>
  <si>
    <t>Specialna bakrena cev po EN 13348 za uporabo medicinskih plinov izdelana z vlečenjem, ki po kvaliteti in postopku odgovarja zahtevam cevi, ki morajo biti znotraj očiščene in razmaščene do stopnje &lt;0,15 g/dm2, preizkušena na tesnost. Biti mora v palicah na obeh straneh zaščitena s plastičnim čepom. Velikosti cevi so:</t>
  </si>
  <si>
    <t>8  x 1 mm</t>
  </si>
  <si>
    <t>Spojni kosi iz bakra</t>
  </si>
  <si>
    <t>Za  spajanje cevi , izdelani iz enega kosa  po DIN 2856, ali SIST EN 1254/1 za izvedbo lokov, odcepov spajanja cevi , reduciranje  spajanja različnih premerov cevi.</t>
  </si>
  <si>
    <t>Spajka</t>
  </si>
  <si>
    <t>Trda spajka s tališčem 710°C, ki vsebuje srebro, baker in fosfor ne sme vsebovati kadmija. Omogočati mora lotanje brez dodajanja paste.</t>
  </si>
  <si>
    <t xml:space="preserve">Pritrdilni in obešalni material </t>
  </si>
  <si>
    <t>Izdelan iz kovinskih pocinkanih nosilcev in objemk iz pocinkane pločevine in obdani z zaščitno gumo ustreznih velikosti.</t>
  </si>
  <si>
    <t>Odvzemno mesto skladno z ISO 9170-1 oz. ISO 9170-2 za vgradnjo v opečni zid ali suhomontažno steno (v medicinski kanal) za kisik, zrak je sestavljeno iz:</t>
  </si>
  <si>
    <t>-       Plastične  škatlice z dimenzijami 85 x 87 mm priključne cevi v dolžini cca 120 mm.</t>
  </si>
  <si>
    <t>-       Trikotne prirobnice z bakreno cevjo premera 8 mm</t>
  </si>
  <si>
    <t>-       O tesnilo in kovinske ploščice za zaprtje prirobnice v času izdelave tlačnega preizkusa ali med servisom - omogočeno mora biti servisiranje pod tlakom.</t>
  </si>
  <si>
    <t>-       Pokrova iz plastike, kot zaščite pri montaži</t>
  </si>
  <si>
    <t>Samozaporne vtičnice (sklopke)  za medicinske pline izdelano iz medenine, površinsko zaščitene in z dvostopenjskim zaklepom. Varnostnega mehanizma z zatiči proti zamenljivosti med posameznimi vrstami plinov. Obroča za odpiranje zaklepa iz umetne mase z napisom vrste plina in pripadajočim se barvnim označevanjem veznega obroča iz umetne mase in pokrivne ploščice v Ral 9001 z dodatkom za UV zaščito.</t>
  </si>
  <si>
    <t>zrak 5</t>
  </si>
  <si>
    <t>Dobava in montaža krogelnega ventila za medicinske pline PN16, materiali: telo ventila medenina, krogla nerjavno jeklo, tesnilo PTFE, o-ring EPDM, navojni priključki komplet z montažnim materialom;</t>
  </si>
  <si>
    <t>DN 6 za cev Cu ø8x1, ustreza proizvod DRÄGER ali enakovredno</t>
  </si>
  <si>
    <t>Priklop KZ na novi kompresor z vsem drobnim montažnim materialom v strojnici</t>
  </si>
  <si>
    <t>Podučitev uporabnika rokovanja s sistemom</t>
  </si>
  <si>
    <t>Izdelava navodila za uporabo in vzdrževanje sistemov medicinskih plinov v skladu z EN ISO 7396, vključno s šolanjem uporabnikov in tehnično vzdrževalne službe;</t>
  </si>
  <si>
    <t>Certificiranje sistemov medicinskih plinov v skladu z EN ISO 7396, vključno z izdajo spričevala za posamezni medicinski plin;</t>
  </si>
  <si>
    <t>Tlačni preizkus cevi za vsak plin z dušikom čistosti 5.0 najmanj 24 ur na 1,5 kratni obratovalni tlak.</t>
  </si>
  <si>
    <t>Izdelava označb</t>
  </si>
  <si>
    <t>Izdelava označb na ceveh z nalepkami odgovarjajoče barve in smerjo pretoka. 
Barve morajo biti v skladu z standardom ISO 9170-1.</t>
  </si>
  <si>
    <t>SKUPAJ KOMPRIMIRAN ZRAK</t>
  </si>
  <si>
    <t>ZEMELJSKI PLIN</t>
  </si>
  <si>
    <t>8.1</t>
  </si>
  <si>
    <t xml:space="preserve">ZUNANJA PLINSKA INSTALACIJA </t>
  </si>
  <si>
    <t>OPOMBA:
Predviden je priklop plinske instalacije na instalacijo v novi omarici z glavno zaporno pipo na jugovzhodni fasadi objekta. Poleg nove omarice za obstoječi objekt, se na fasado vgradi še ena omarica za napajanej pritličja v v prizidku.</t>
  </si>
  <si>
    <t xml:space="preserve">V omarico bodo nameščeni: glavni zaporni ventil, regulator tlaka, plinomer, drobna oprema in zaporni ventil. </t>
  </si>
  <si>
    <t>Navezava na plinski priključek v plinski omarici polega nove omarice za pritlični del novogradnje</t>
  </si>
  <si>
    <t>Jeklena srednjetežka navojna cev, izdelana iz materiala St 33,  dobavljena po DIN 2440, dimenzije in teže po DIN 2440, tlačno preizkušena na 25 bar,  vključno z  varilnim in tesnilnim materialom.</t>
  </si>
  <si>
    <t>DN 25 (33,7 x 3,25)</t>
  </si>
  <si>
    <t>Omarica za glavno zaporno pipo in merno tregulacijski sklop, izdelana iz nerjaveče pločevine po delavniški risbi proizvajalca, prirejena za vgradnjo na zid in z napisom: MERNO REGUALCIJSKI SKLOP. S tipsko ključavnico.</t>
  </si>
  <si>
    <t>po zahtevah distributerja (Plinarna Maribor)</t>
  </si>
  <si>
    <t>500x500x230 mm  (dimenzijo prilagoditi vgrajeni opremi)</t>
  </si>
  <si>
    <t>Krogelna pipa z navojnima priključkoma, tlačne stopnje NP 16, standardne dolžine, atestirana za zemeljski plin, z ročko za posluževanje, skupaj s tesnilnim materialom.</t>
  </si>
  <si>
    <t>DN 25</t>
  </si>
  <si>
    <t xml:space="preserve">Izolirni kos atestirana za zemeljski plin, skupaj s tesnilnim materialom.         </t>
  </si>
  <si>
    <t>Antikorozijska zaščita jeklenih cevi z materiali po DIN 360672, sestoječa iz:</t>
  </si>
  <si>
    <t xml:space="preserve">- odstranjevanja nečistoč in rje, </t>
  </si>
  <si>
    <t>- čiščenje in miniziranje cevi</t>
  </si>
  <si>
    <t>- premaz cevi</t>
  </si>
  <si>
    <t>- dvojni omot s črnim Polyken trakom 25 mm prekritja - korozijska zaščita</t>
  </si>
  <si>
    <t>- dvojni omot z belim Polyken trakom 25 mm prekritja - mehanska zaščita</t>
  </si>
  <si>
    <t>- kontrola izolacije na preboj z napetostjo 20 kV</t>
  </si>
  <si>
    <t>Tlačni preizkusi</t>
  </si>
  <si>
    <t>Tlačni preizkusi  plinovoda, izvedeni po navodilih  iz  projekta,  skupaj z izdelavo zapisnikov o preizkusih.</t>
  </si>
  <si>
    <t>ocena</t>
  </si>
  <si>
    <t>Spuščanje plina</t>
  </si>
  <si>
    <t>Spuščanje plina v plinovod, ki ga opravi distributer plina.</t>
  </si>
  <si>
    <t>Distribucijski nadzor</t>
  </si>
  <si>
    <t>Zavarovanje gradbišča</t>
  </si>
  <si>
    <t>SKUPAJ ZUNANJA PLINSKA INSTALACIJA</t>
  </si>
  <si>
    <t>8.2</t>
  </si>
  <si>
    <t>NOTRANJA PLINSKA INSTALACIJA</t>
  </si>
  <si>
    <t>Instalacija mora biti izvedena po predpisih za zemeljski plin DVGW TRGI 2008</t>
  </si>
  <si>
    <t>Oprema, ki se montira v priključno omarico iz nerjavne pločevine:</t>
  </si>
  <si>
    <t>Oprema proizvod Elster ali enakovredno</t>
  </si>
  <si>
    <t>G=2,74 m3/h</t>
  </si>
  <si>
    <t>Regulator tlaka ZR 3/6 DN25 100mbar/23 mbar</t>
  </si>
  <si>
    <t>Mehovni plinomer BK G4 DN25 A=250mm s korektorjem vključno tipski kotni nosile za plinomer G4</t>
  </si>
  <si>
    <t>Čistilni kos DN25</t>
  </si>
  <si>
    <t>Krogelna pipa za ZP plin po DVGW, z navojnimi priključki, tlačne stopnje PN 16, skupaj s tesnilnim materialom DN 25</t>
  </si>
  <si>
    <t>Termično krmiljen zaporni element - termično varovalo, atestiran in opremljen z oznako DVGW, z navojnimi priključki, komplet s tesnilnim materialom</t>
  </si>
  <si>
    <t>Srednjetežka črna navojna cev po DIN 2440, za plin, normalna debelina stene, z atestom, skupaj s fitingi in varilnim materialom</t>
  </si>
  <si>
    <t>Priklop plinskega kotlana na plinsko instalacijo, vključno prtitrdilni in tesnilni material</t>
  </si>
  <si>
    <t>Zaščitna jeklena cev za zavarovanje prehoda plinske cevi skozi nosilne gradbene elemente. Za plinsko cev DN 50. 
20 mm daljša od debeline stene.</t>
  </si>
  <si>
    <t>Drobni montažni material in pritrdilne konzole.</t>
  </si>
  <si>
    <t>Zaščitno miniziranje cevovodov in opreme.</t>
  </si>
  <si>
    <t>Pleskanje cevovodov in opreme s končnim prekrivnim lakom rumene barve po RAL 1021.</t>
  </si>
  <si>
    <t>Tlačni obremenilni preizkus instalacije - predpreizkus in glavni preizkus - po predpisih za zemeljski plin - DVGW predpisi</t>
  </si>
  <si>
    <t xml:space="preserve">Nadzor nad izvajanjem plinske instalacije s strani distributerja plina </t>
  </si>
  <si>
    <t>Vrtanje sten , debelina zidu cca 0,5 m, dimenzija cevi DN 50/zaščitna cev DN 65.</t>
  </si>
  <si>
    <t>Pritrdilni, podporni in obešalni material.</t>
  </si>
  <si>
    <t>Opozorilne table nameščene na vratih objekta, vključno s pritrdilnim materialom.</t>
  </si>
  <si>
    <t>vsa vgrajena oprema mora biti I. kvalitete, izdelana po</t>
  </si>
  <si>
    <t>SIST ali DIN standardih ter mora imeti potrebno tehniško</t>
  </si>
  <si>
    <t>dokumentacijo, certifikate in ateste.</t>
  </si>
  <si>
    <t>SKUPAJ NOTRANJA PLINSKA INSTALACIJA</t>
  </si>
  <si>
    <t>SKUPAJ ZEMELJSKI PLIN</t>
  </si>
  <si>
    <t>CENE SO BREZ DDV !</t>
  </si>
  <si>
    <t>GRADBENA IN ELEKTRO DELA NISO UPOŠTEVANA !</t>
  </si>
  <si>
    <t>PRIZIDAVA</t>
  </si>
  <si>
    <t>Dobavo in montaža inox ograjnih horizontal fi 50 mm, L=3,6 m</t>
  </si>
  <si>
    <r>
      <t>Dobava</t>
    </r>
    <r>
      <rPr>
        <b/>
        <sz val="8"/>
        <rFont val="Tahoma"/>
        <family val="2"/>
        <charset val="238"/>
      </rPr>
      <t xml:space="preserve"> </t>
    </r>
    <r>
      <rPr>
        <sz val="8"/>
        <rFont val="Tahoma"/>
        <family val="2"/>
        <charset val="238"/>
      </rPr>
      <t>materiala, izvedba okenskih špalet š=15 cm</t>
    </r>
  </si>
  <si>
    <t>Sanacija demit fasade po zakjučku del na obstoječem objektu</t>
  </si>
  <si>
    <t>z izvedbo osnovnega armirnega  ometa</t>
  </si>
  <si>
    <t xml:space="preserve">zaribanega ometa 2 mm (nanos na osnovni tanko slojni </t>
  </si>
  <si>
    <t>obstoječ omet), s prenosi materiala in vsemi  pomožnimi deli</t>
  </si>
  <si>
    <t>Dobava in montaža lahko montažne notranje pregradne</t>
  </si>
  <si>
    <t>Dobava materiala montaža mavčnih impregniranih plošč</t>
  </si>
  <si>
    <t>Varnostni ventil bojler 6 bar DN 20</t>
  </si>
  <si>
    <t>Ekspanzijska posoda  12l/ 6 bar</t>
  </si>
  <si>
    <t>Ekspanzijska posoda  18l/ 6 bar</t>
  </si>
  <si>
    <t>6,00  RAZNA DELA</t>
  </si>
  <si>
    <t xml:space="preserve">Dobava in montaža stojala za 6 koles, na betonskih </t>
  </si>
  <si>
    <t>podstavkih, dimenzije 205/50/55 ( npr.KREMEN "groningen")</t>
  </si>
  <si>
    <t>armaturne mreže Q 385</t>
  </si>
  <si>
    <t>Vrednosti so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</si>
</sst>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SIT&quot;_-;\-* #,##0.00\ &quot;SIT&quot;_-;_-* &quot;-&quot;??\ &quot;SIT&quot;_-;_-@_-"/>
    <numFmt numFmtId="165" formatCode="_-* #,##0.00\ _S_I_T_-;\-* #,##0.00\ _S_I_T_-;_-* &quot;-&quot;??\ _S_I_T_-;_-@_-"/>
    <numFmt numFmtId="166" formatCode="#,##0.00\ &quot;€&quot;"/>
    <numFmt numFmtId="167" formatCode="#,##0.0"/>
    <numFmt numFmtId="168" formatCode="_-* #,##0.00\ _S_I_T_-;\-* #,##0.00\ _S_I_T_-;_-* \-??\ _S_I_T_-;_-@_-"/>
    <numFmt numFmtId="169" formatCode="_-* #,##0.00\ _€_-;\-* #,##0.00\ _€_-;_-* &quot;-&quot;??\ _€_-;_-@_-"/>
    <numFmt numFmtId="170" formatCode="#.##0.00"/>
  </numFmts>
  <fonts count="104" x14ac:knownFonts="1">
    <font>
      <sz val="10"/>
      <name val="Arial CE"/>
      <charset val="238"/>
    </font>
    <font>
      <sz val="10"/>
      <name val="Arial CE"/>
      <charset val="238"/>
    </font>
    <font>
      <sz val="10"/>
      <name val="Arial"/>
      <family val="2"/>
      <charset val="238"/>
    </font>
    <font>
      <sz val="8"/>
      <name val="Arial CE"/>
      <charset val="238"/>
    </font>
    <font>
      <b/>
      <sz val="10"/>
      <name val="Arial"/>
      <family val="2"/>
      <charset val="238"/>
    </font>
    <font>
      <sz val="10"/>
      <name val="Arial CE"/>
      <charset val="238"/>
    </font>
    <font>
      <sz val="10"/>
      <name val="Tahoma"/>
      <family val="2"/>
      <charset val="238"/>
    </font>
    <font>
      <b/>
      <sz val="14"/>
      <name val="Arial"/>
      <family val="2"/>
      <charset val="238"/>
    </font>
    <font>
      <sz val="11"/>
      <color indexed="17"/>
      <name val="Calibri"/>
      <family val="2"/>
      <charset val="238"/>
    </font>
    <font>
      <sz val="10"/>
      <name val="Arial"/>
      <family val="2"/>
      <charset val="238"/>
    </font>
    <font>
      <sz val="10"/>
      <name val="Times New Roman CE"/>
      <family val="1"/>
      <charset val="238"/>
    </font>
    <font>
      <sz val="12"/>
      <color indexed="9"/>
      <name val="Times New Roman CE"/>
      <family val="1"/>
      <charset val="238"/>
    </font>
    <font>
      <sz val="12"/>
      <name val="Times New Roman CE"/>
      <family val="1"/>
      <charset val="238"/>
    </font>
    <font>
      <b/>
      <u/>
      <sz val="12"/>
      <name val="Times New Roman CE"/>
      <family val="1"/>
      <charset val="238"/>
    </font>
    <font>
      <sz val="11"/>
      <color indexed="8"/>
      <name val="Calibri"/>
      <family val="2"/>
      <charset val="238"/>
    </font>
    <font>
      <sz val="11"/>
      <color indexed="9"/>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ahoma"/>
      <family val="2"/>
      <charset val="238"/>
    </font>
    <font>
      <sz val="11"/>
      <name val="Times New Roman"/>
      <family val="1"/>
    </font>
    <font>
      <sz val="10"/>
      <name val="Times New Roman CE"/>
      <charset val="238"/>
    </font>
    <font>
      <sz val="9"/>
      <name val="Courier New CE"/>
      <family val="3"/>
      <charset val="238"/>
    </font>
    <font>
      <b/>
      <i/>
      <sz val="14"/>
      <name val="Tahoma"/>
      <family val="2"/>
      <charset val="238"/>
    </font>
    <font>
      <sz val="12"/>
      <color indexed="9"/>
      <name val="Tahoma"/>
      <family val="2"/>
      <charset val="238"/>
    </font>
    <font>
      <sz val="12"/>
      <name val="Tahoma"/>
      <family val="2"/>
      <charset val="238"/>
    </font>
    <font>
      <b/>
      <sz val="11"/>
      <name val="Times New Roman CE"/>
      <family val="1"/>
      <charset val="238"/>
    </font>
    <font>
      <sz val="11"/>
      <name val="Times New Roman CE"/>
      <family val="1"/>
      <charset val="238"/>
    </font>
    <font>
      <sz val="10"/>
      <color rgb="FFFF0000"/>
      <name val="Tahoma"/>
      <family val="2"/>
      <charset val="238"/>
    </font>
    <font>
      <sz val="10"/>
      <color rgb="FFFF0000"/>
      <name val="Arial"/>
      <family val="2"/>
      <charset val="238"/>
    </font>
    <font>
      <sz val="10"/>
      <color rgb="FF000000"/>
      <name val="Arial"/>
      <family val="2"/>
      <charset val="238"/>
    </font>
    <font>
      <sz val="11"/>
      <color rgb="FFFF0000"/>
      <name val="Tahoma"/>
      <family val="2"/>
      <charset val="238"/>
    </font>
    <font>
      <sz val="8"/>
      <name val="Tahoma"/>
      <family val="2"/>
      <charset val="238"/>
    </font>
    <font>
      <sz val="8"/>
      <color theme="1"/>
      <name val="Tahoma"/>
      <family val="2"/>
      <charset val="238"/>
    </font>
    <font>
      <sz val="8"/>
      <name val="Arial"/>
      <family val="2"/>
      <charset val="238"/>
    </font>
    <font>
      <b/>
      <sz val="8"/>
      <name val="Arial"/>
      <family val="2"/>
      <charset val="238"/>
    </font>
    <font>
      <b/>
      <sz val="8"/>
      <name val="Tahoma"/>
      <family val="2"/>
      <charset val="238"/>
    </font>
    <font>
      <b/>
      <sz val="8"/>
      <color theme="1"/>
      <name val="Tahoma"/>
      <family val="2"/>
      <charset val="238"/>
    </font>
    <font>
      <sz val="8"/>
      <color rgb="FFFF0000"/>
      <name val="Tahoma"/>
      <family val="2"/>
      <charset val="238"/>
    </font>
    <font>
      <vertAlign val="superscript"/>
      <sz val="8"/>
      <name val="Tahoma"/>
      <family val="2"/>
      <charset val="238"/>
    </font>
    <font>
      <b/>
      <sz val="8"/>
      <color rgb="FFFF0000"/>
      <name val="Tahoma"/>
      <family val="2"/>
      <charset val="238"/>
    </font>
    <font>
      <sz val="8"/>
      <color rgb="FF00B0F0"/>
      <name val="Tahoma"/>
      <family val="2"/>
      <charset val="238"/>
    </font>
    <font>
      <u/>
      <sz val="8"/>
      <name val="Arial"/>
      <family val="2"/>
      <charset val="238"/>
    </font>
    <font>
      <b/>
      <sz val="14"/>
      <name val="Tahoma"/>
      <family val="2"/>
      <charset val="238"/>
    </font>
    <font>
      <sz val="10"/>
      <color rgb="FF000000"/>
      <name val="Tahoma"/>
      <family val="2"/>
      <charset val="238"/>
    </font>
    <font>
      <b/>
      <sz val="10"/>
      <name val="Tahoma"/>
      <family val="2"/>
      <charset val="238"/>
    </font>
    <font>
      <b/>
      <sz val="12"/>
      <name val="Tahoma"/>
      <family val="2"/>
      <charset val="238"/>
    </font>
    <font>
      <sz val="8"/>
      <color rgb="FF00B050"/>
      <name val="Tahoma"/>
      <family val="2"/>
      <charset val="238"/>
    </font>
    <font>
      <sz val="8"/>
      <color rgb="FFFF0000"/>
      <name val="Arial"/>
      <family val="2"/>
      <charset val="238"/>
    </font>
    <font>
      <sz val="10"/>
      <color rgb="FFFF0000"/>
      <name val="Arial CE"/>
      <charset val="238"/>
    </font>
    <font>
      <b/>
      <sz val="12"/>
      <name val="Arial"/>
      <family val="2"/>
      <charset val="238"/>
    </font>
    <font>
      <b/>
      <sz val="12"/>
      <color rgb="FFFF0000"/>
      <name val="Arial"/>
      <family val="2"/>
      <charset val="238"/>
    </font>
    <font>
      <i/>
      <sz val="8"/>
      <name val="Arial"/>
      <family val="2"/>
      <charset val="238"/>
    </font>
    <font>
      <sz val="9"/>
      <name val="Arial"/>
      <family val="2"/>
      <charset val="238"/>
    </font>
    <font>
      <sz val="9"/>
      <name val="Arial CE"/>
      <charset val="238"/>
    </font>
    <font>
      <b/>
      <sz val="9"/>
      <name val="Arial"/>
      <family val="2"/>
      <charset val="238"/>
    </font>
    <font>
      <sz val="9"/>
      <color rgb="FFFF0000"/>
      <name val="Arial"/>
      <family val="2"/>
      <charset val="238"/>
    </font>
    <font>
      <sz val="9"/>
      <color rgb="FFFF0000"/>
      <name val="Arial CE"/>
      <charset val="238"/>
    </font>
    <font>
      <b/>
      <sz val="9"/>
      <color theme="1"/>
      <name val="Arial"/>
      <family val="2"/>
      <charset val="238"/>
    </font>
    <font>
      <sz val="9"/>
      <color theme="1"/>
      <name val="Arial"/>
      <family val="2"/>
      <charset val="238"/>
    </font>
    <font>
      <sz val="9"/>
      <color theme="1"/>
      <name val="Arial CE"/>
      <charset val="238"/>
    </font>
    <font>
      <sz val="9"/>
      <name val="Arial CE"/>
      <family val="2"/>
      <charset val="238"/>
    </font>
    <font>
      <sz val="9"/>
      <name val="Arial"/>
      <family val="2"/>
    </font>
    <font>
      <sz val="9"/>
      <color rgb="FF212529"/>
      <name val="Arial"/>
      <family val="2"/>
      <charset val="238"/>
    </font>
    <font>
      <sz val="9"/>
      <color rgb="FFFF0000"/>
      <name val="Arial"/>
      <family val="2"/>
    </font>
    <font>
      <sz val="9"/>
      <color theme="1"/>
      <name val="Arial"/>
      <family val="2"/>
    </font>
    <font>
      <sz val="9"/>
      <color rgb="FF333745"/>
      <name val="Arial"/>
      <family val="2"/>
      <charset val="238"/>
    </font>
    <font>
      <vertAlign val="superscript"/>
      <sz val="9"/>
      <name val="Arial"/>
      <family val="2"/>
      <charset val="238"/>
    </font>
    <font>
      <sz val="10"/>
      <name val="Arial CE"/>
      <family val="2"/>
      <charset val="238"/>
    </font>
    <font>
      <sz val="10"/>
      <color theme="1"/>
      <name val="Arial CE"/>
      <charset val="238"/>
    </font>
    <font>
      <b/>
      <sz val="9"/>
      <color rgb="FFFF0000"/>
      <name val="Arial"/>
      <family val="2"/>
      <charset val="238"/>
    </font>
    <font>
      <sz val="10"/>
      <name val="MS Sans Serif"/>
      <family val="2"/>
      <charset val="238"/>
    </font>
    <font>
      <vertAlign val="superscript"/>
      <sz val="9"/>
      <color theme="1"/>
      <name val="Arial"/>
      <family val="2"/>
    </font>
    <font>
      <b/>
      <sz val="9"/>
      <color theme="1"/>
      <name val="Arial"/>
      <family val="2"/>
    </font>
    <font>
      <b/>
      <sz val="12"/>
      <color theme="1"/>
      <name val="Arial"/>
      <family val="2"/>
      <charset val="238"/>
    </font>
    <font>
      <sz val="10"/>
      <color theme="1"/>
      <name val="Arial"/>
      <family val="2"/>
      <charset val="238"/>
    </font>
    <font>
      <sz val="12"/>
      <color theme="1"/>
      <name val="Arial"/>
      <family val="2"/>
      <charset val="238"/>
    </font>
    <font>
      <b/>
      <sz val="11"/>
      <name val="Arial Narrow"/>
      <family val="2"/>
      <charset val="238"/>
    </font>
    <font>
      <sz val="11"/>
      <name val="Arial Narrow"/>
      <family val="2"/>
      <charset val="238"/>
    </font>
    <font>
      <sz val="8"/>
      <name val="Arial Narrow"/>
      <family val="2"/>
      <charset val="238"/>
    </font>
    <font>
      <b/>
      <sz val="10"/>
      <name val="Arial Narrow"/>
      <family val="2"/>
      <charset val="238"/>
    </font>
    <font>
      <sz val="10"/>
      <name val="Arial Narrow"/>
      <family val="2"/>
      <charset val="238"/>
    </font>
    <font>
      <sz val="9"/>
      <color theme="4" tint="-0.249977111117893"/>
      <name val="Arial"/>
      <family val="2"/>
      <charset val="238"/>
    </font>
    <font>
      <sz val="10"/>
      <color theme="4" tint="-0.249977111117893"/>
      <name val="Arial"/>
      <family val="2"/>
      <charset val="238"/>
    </font>
    <font>
      <sz val="11"/>
      <color theme="4" tint="-0.249977111117893"/>
      <name val="Arial"/>
      <family val="2"/>
      <charset val="238"/>
    </font>
    <font>
      <vertAlign val="superscript"/>
      <sz val="10"/>
      <name val="Arial"/>
      <family val="2"/>
      <charset val="238"/>
    </font>
    <font>
      <sz val="12"/>
      <name val="Arial"/>
      <family val="2"/>
      <charset val="238"/>
    </font>
    <font>
      <b/>
      <sz val="10"/>
      <color rgb="FFFF0000"/>
      <name val="Arial Narrow"/>
      <family val="2"/>
      <charset val="238"/>
    </font>
    <font>
      <sz val="10"/>
      <color rgb="FFFF0000"/>
      <name val="Arial Narrow"/>
      <family val="2"/>
      <charset val="238"/>
    </font>
    <font>
      <sz val="8"/>
      <color rgb="FFFF0000"/>
      <name val="Arial Narrow"/>
      <family val="2"/>
      <charset val="238"/>
    </font>
    <font>
      <sz val="10"/>
      <name val="Century Gothic"/>
      <family val="2"/>
      <charset val="238"/>
    </font>
    <font>
      <sz val="10"/>
      <name val="Arial CE"/>
    </font>
    <font>
      <b/>
      <sz val="10"/>
      <name val="Arial CE"/>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rgb="FFFFC000"/>
        <bgColor indexed="64"/>
      </patternFill>
    </fill>
    <fill>
      <patternFill patternType="solid">
        <fgColor indexed="51"/>
        <bgColor indexed="64"/>
      </patternFill>
    </fill>
  </fills>
  <borders count="30">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top/>
      <bottom style="thin">
        <color indexed="64"/>
      </bottom>
      <diagonal/>
    </border>
  </borders>
  <cellStyleXfs count="7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164" fontId="36" fillId="0" borderId="0" applyFont="0" applyFill="0" applyBorder="0" applyAlignment="0" applyProtection="0"/>
    <xf numFmtId="0" fontId="8" fillId="4" borderId="0" applyNumberFormat="0" applyBorder="0" applyAlignment="0" applyProtection="0"/>
    <xf numFmtId="0" fontId="33" fillId="0" borderId="0"/>
    <xf numFmtId="0" fontId="16" fillId="16" borderId="1" applyNumberFormat="0" applyAlignment="0" applyProtection="0"/>
    <xf numFmtId="0" fontId="18" fillId="0" borderId="2"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0" applyNumberFormat="0" applyFill="0" applyBorder="0" applyAlignment="0" applyProtection="0"/>
    <xf numFmtId="0" fontId="17" fillId="0" borderId="0" applyNumberFormat="0" applyFill="0" applyBorder="0" applyAlignment="0" applyProtection="0"/>
    <xf numFmtId="0" fontId="9" fillId="0" borderId="0"/>
    <xf numFmtId="0" fontId="5" fillId="0" borderId="0">
      <protection locked="0"/>
    </xf>
    <xf numFmtId="0" fontId="2" fillId="0" borderId="0"/>
    <xf numFmtId="0" fontId="2" fillId="0" borderId="0"/>
    <xf numFmtId="0" fontId="2" fillId="0" borderId="0"/>
    <xf numFmtId="0" fontId="32" fillId="0" borderId="0"/>
    <xf numFmtId="0" fontId="2" fillId="0" borderId="0"/>
    <xf numFmtId="0" fontId="2" fillId="0" borderId="0"/>
    <xf numFmtId="0" fontId="14" fillId="0" borderId="0"/>
    <xf numFmtId="0" fontId="2" fillId="0" borderId="0"/>
    <xf numFmtId="0" fontId="2" fillId="0" borderId="0"/>
    <xf numFmtId="0" fontId="21" fillId="17" borderId="0" applyNumberFormat="0" applyBorder="0" applyAlignment="0" applyProtection="0"/>
    <xf numFmtId="0" fontId="2" fillId="0" borderId="0"/>
    <xf numFmtId="0" fontId="5" fillId="0" borderId="0"/>
    <xf numFmtId="9" fontId="2" fillId="0" borderId="0" applyFont="0" applyFill="0" applyBorder="0" applyAlignment="0" applyProtection="0"/>
    <xf numFmtId="0" fontId="2" fillId="18" borderId="5" applyNumberFormat="0" applyFon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31" fillId="0" borderId="0" applyFill="0">
      <alignment vertical="justify"/>
    </xf>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22" borderId="0" applyNumberFormat="0" applyBorder="0" applyAlignment="0" applyProtection="0"/>
    <xf numFmtId="0" fontId="24" fillId="0" borderId="6" applyNumberFormat="0" applyFill="0" applyAlignment="0" applyProtection="0"/>
    <xf numFmtId="0" fontId="25" fillId="23" borderId="7" applyNumberFormat="0" applyAlignment="0" applyProtection="0"/>
    <xf numFmtId="0" fontId="26" fillId="16" borderId="8" applyNumberFormat="0" applyAlignment="0" applyProtection="0"/>
    <xf numFmtId="0" fontId="27" fillId="3" borderId="0" applyNumberFormat="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8" fillId="7" borderId="8" applyNumberFormat="0" applyAlignment="0" applyProtection="0"/>
    <xf numFmtId="0" fontId="29" fillId="0" borderId="9" applyNumberFormat="0" applyFill="0" applyAlignment="0" applyProtection="0"/>
    <xf numFmtId="168" fontId="2" fillId="0" borderId="0" applyFill="0" applyBorder="0" applyAlignment="0" applyProtection="0"/>
    <xf numFmtId="0" fontId="79" fillId="0" borderId="0"/>
    <xf numFmtId="169" fontId="1" fillId="0" borderId="0" applyFont="0" applyFill="0" applyBorder="0" applyAlignment="0" applyProtection="0"/>
    <xf numFmtId="0" fontId="82" fillId="0" borderId="0"/>
    <xf numFmtId="0" fontId="1" fillId="0" borderId="0"/>
    <xf numFmtId="0" fontId="14" fillId="0" borderId="0"/>
    <xf numFmtId="0" fontId="97" fillId="0" borderId="0"/>
    <xf numFmtId="0" fontId="101" fillId="0" borderId="0"/>
  </cellStyleXfs>
  <cellXfs count="549">
    <xf numFmtId="0" fontId="0" fillId="0" borderId="0" xfId="0"/>
    <xf numFmtId="0" fontId="2"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right"/>
    </xf>
    <xf numFmtId="0" fontId="4" fillId="0" borderId="0" xfId="0" applyFont="1" applyAlignment="1">
      <alignment vertical="top" wrapText="1"/>
    </xf>
    <xf numFmtId="4" fontId="4" fillId="0" borderId="0" xfId="0" applyNumberFormat="1" applyFont="1" applyAlignment="1">
      <alignment horizontal="right"/>
    </xf>
    <xf numFmtId="0" fontId="6" fillId="0" borderId="0" xfId="0" applyFont="1"/>
    <xf numFmtId="4" fontId="6" fillId="0" borderId="0" xfId="0" applyNumberFormat="1" applyFont="1" applyAlignment="1">
      <alignment horizontal="right"/>
    </xf>
    <xf numFmtId="0" fontId="6" fillId="0" borderId="0" xfId="0" applyFont="1" applyAlignment="1"/>
    <xf numFmtId="0" fontId="7" fillId="0" borderId="0" xfId="0" applyFont="1" applyAlignment="1">
      <alignment vertical="top" wrapText="1"/>
    </xf>
    <xf numFmtId="4" fontId="39" fillId="0" borderId="0" xfId="0" applyNumberFormat="1" applyFont="1" applyAlignment="1">
      <alignment horizontal="right"/>
    </xf>
    <xf numFmtId="0" fontId="40" fillId="0" borderId="0" xfId="0" applyFont="1" applyAlignment="1">
      <alignment vertical="top" wrapText="1"/>
    </xf>
    <xf numFmtId="0" fontId="39" fillId="0" borderId="0" xfId="0" applyFont="1" applyAlignment="1"/>
    <xf numFmtId="0" fontId="0" fillId="0" borderId="0" xfId="0" applyBorder="1" applyAlignment="1">
      <alignment vertical="top"/>
    </xf>
    <xf numFmtId="0" fontId="0" fillId="0" borderId="0" xfId="0" applyAlignment="1">
      <alignment vertical="top"/>
    </xf>
    <xf numFmtId="0" fontId="10" fillId="0" borderId="0" xfId="0" applyFont="1" applyBorder="1"/>
    <xf numFmtId="4" fontId="11" fillId="0" borderId="0" xfId="0" applyNumberFormat="1" applyFont="1" applyBorder="1" applyAlignment="1">
      <alignment horizontal="right"/>
    </xf>
    <xf numFmtId="4" fontId="12" fillId="0" borderId="0" xfId="0" applyNumberFormat="1" applyFont="1" applyBorder="1" applyAlignment="1">
      <alignment horizontal="right"/>
    </xf>
    <xf numFmtId="0" fontId="12" fillId="0" borderId="0" xfId="0" applyFont="1" applyBorder="1" applyAlignment="1">
      <alignment horizontal="center"/>
    </xf>
    <xf numFmtId="0" fontId="12" fillId="0" borderId="0" xfId="0" applyFont="1" applyBorder="1" applyAlignment="1">
      <alignment horizontal="left" vertical="top" wrapText="1"/>
    </xf>
    <xf numFmtId="0" fontId="12" fillId="0" borderId="0" xfId="0" applyFont="1" applyBorder="1" applyAlignment="1">
      <alignment horizontal="right" vertical="top"/>
    </xf>
    <xf numFmtId="0" fontId="13" fillId="0" borderId="0" xfId="0" applyFont="1" applyBorder="1" applyAlignment="1">
      <alignment horizontal="right" vertical="top"/>
    </xf>
    <xf numFmtId="4" fontId="2" fillId="0" borderId="0" xfId="0" applyNumberFormat="1" applyFont="1" applyAlignment="1">
      <alignment horizontal="right"/>
    </xf>
    <xf numFmtId="0" fontId="6" fillId="0" borderId="0" xfId="0" applyFont="1" applyBorder="1"/>
    <xf numFmtId="0" fontId="34" fillId="24" borderId="22" xfId="0" applyFont="1" applyFill="1" applyBorder="1" applyAlignment="1">
      <alignment horizontal="center" vertical="top"/>
    </xf>
    <xf numFmtId="4" fontId="35" fillId="24" borderId="23" xfId="0" applyNumberFormat="1" applyFont="1" applyFill="1" applyBorder="1" applyAlignment="1">
      <alignment horizontal="right"/>
    </xf>
    <xf numFmtId="0" fontId="36" fillId="0" borderId="0" xfId="0" applyFont="1" applyBorder="1" applyAlignment="1">
      <alignment horizontal="right" vertical="top"/>
    </xf>
    <xf numFmtId="0" fontId="36" fillId="0" borderId="0" xfId="0" applyFont="1" applyBorder="1" applyAlignment="1">
      <alignment horizontal="left" vertical="top" wrapText="1"/>
    </xf>
    <xf numFmtId="0" fontId="36" fillId="0" borderId="0" xfId="0" applyFont="1" applyBorder="1" applyAlignment="1">
      <alignment horizontal="center"/>
    </xf>
    <xf numFmtId="4" fontId="36" fillId="0" borderId="0" xfId="0" applyNumberFormat="1" applyFont="1" applyBorder="1" applyAlignment="1">
      <alignment horizontal="right"/>
    </xf>
    <xf numFmtId="4" fontId="35" fillId="0" borderId="0" xfId="0" applyNumberFormat="1" applyFont="1" applyBorder="1" applyAlignment="1">
      <alignment horizontal="right"/>
    </xf>
    <xf numFmtId="0" fontId="36" fillId="0" borderId="0" xfId="0" applyFont="1" applyBorder="1" applyAlignment="1">
      <alignment horizontal="right" vertical="top" wrapText="1"/>
    </xf>
    <xf numFmtId="0" fontId="30" fillId="0" borderId="0" xfId="0" applyFont="1" applyBorder="1" applyAlignment="1">
      <alignment horizontal="left" vertical="top" wrapText="1"/>
    </xf>
    <xf numFmtId="0" fontId="30" fillId="0" borderId="0" xfId="0" applyFont="1" applyAlignment="1">
      <alignment wrapText="1"/>
    </xf>
    <xf numFmtId="0" fontId="30" fillId="0" borderId="0" xfId="0" applyFont="1" applyBorder="1" applyAlignment="1">
      <alignment horizontal="center"/>
    </xf>
    <xf numFmtId="4" fontId="30" fillId="0" borderId="0" xfId="0" applyNumberFormat="1" applyFont="1" applyBorder="1" applyAlignment="1">
      <alignment horizontal="right"/>
    </xf>
    <xf numFmtId="0" fontId="42" fillId="0" borderId="0" xfId="0" applyFont="1" applyBorder="1" applyAlignment="1">
      <alignment horizontal="left" vertical="top" wrapText="1"/>
    </xf>
    <xf numFmtId="4" fontId="42" fillId="0" borderId="0" xfId="0" applyNumberFormat="1" applyFont="1" applyBorder="1" applyAlignment="1">
      <alignment horizontal="right"/>
    </xf>
    <xf numFmtId="0" fontId="37" fillId="0" borderId="0" xfId="0" applyFont="1" applyBorder="1" applyAlignment="1">
      <alignment horizontal="left" vertical="top" wrapText="1"/>
    </xf>
    <xf numFmtId="0" fontId="37" fillId="0" borderId="0" xfId="0" applyFont="1" applyBorder="1" applyAlignment="1">
      <alignment horizontal="center"/>
    </xf>
    <xf numFmtId="4" fontId="37" fillId="0" borderId="0" xfId="0" applyNumberFormat="1" applyFont="1" applyBorder="1" applyAlignment="1">
      <alignment horizontal="right"/>
    </xf>
    <xf numFmtId="0" fontId="38" fillId="0" borderId="0" xfId="0" applyFont="1" applyBorder="1" applyAlignment="1">
      <alignment horizontal="left" vertical="top" wrapText="1"/>
    </xf>
    <xf numFmtId="0" fontId="38" fillId="0" borderId="0" xfId="0" applyFont="1" applyBorder="1" applyAlignment="1">
      <alignment horizontal="center"/>
    </xf>
    <xf numFmtId="4" fontId="38" fillId="0" borderId="0" xfId="0" applyNumberFormat="1" applyFont="1" applyBorder="1" applyAlignment="1">
      <alignment horizontal="right"/>
    </xf>
    <xf numFmtId="4" fontId="6" fillId="0" borderId="0" xfId="0" applyNumberFormat="1" applyFont="1" applyAlignment="1">
      <alignment horizontal="left"/>
    </xf>
    <xf numFmtId="0" fontId="4" fillId="0" borderId="0" xfId="0" quotePrefix="1" applyFont="1" applyAlignment="1">
      <alignment vertical="top" wrapText="1"/>
    </xf>
    <xf numFmtId="0" fontId="43" fillId="0" borderId="0" xfId="0" applyFont="1"/>
    <xf numFmtId="0" fontId="45" fillId="0" borderId="0" xfId="0" applyFont="1"/>
    <xf numFmtId="0" fontId="45" fillId="0" borderId="0" xfId="0" applyFont="1" applyAlignment="1">
      <alignment vertical="top" wrapText="1"/>
    </xf>
    <xf numFmtId="0" fontId="47" fillId="0" borderId="0" xfId="0" applyFont="1" applyAlignment="1">
      <alignment vertical="top" wrapText="1"/>
    </xf>
    <xf numFmtId="4" fontId="45" fillId="0" borderId="0" xfId="0" applyNumberFormat="1" applyFont="1" applyAlignment="1">
      <alignment horizontal="right"/>
    </xf>
    <xf numFmtId="0" fontId="47" fillId="0" borderId="0" xfId="0" applyFont="1" applyAlignment="1">
      <alignment horizontal="justify"/>
    </xf>
    <xf numFmtId="4" fontId="47" fillId="0" borderId="0" xfId="0" applyNumberFormat="1" applyFont="1" applyAlignment="1">
      <alignment horizontal="right"/>
    </xf>
    <xf numFmtId="0" fontId="47" fillId="0" borderId="0" xfId="0" applyFont="1"/>
    <xf numFmtId="0" fontId="47" fillId="0" borderId="19" xfId="0" applyFont="1" applyBorder="1" applyAlignment="1">
      <alignment vertical="top" wrapText="1"/>
    </xf>
    <xf numFmtId="0" fontId="45" fillId="0" borderId="20" xfId="0" applyFont="1" applyBorder="1"/>
    <xf numFmtId="4" fontId="45" fillId="0" borderId="20" xfId="0" applyNumberFormat="1" applyFont="1" applyBorder="1" applyAlignment="1">
      <alignment horizontal="right"/>
    </xf>
    <xf numFmtId="0" fontId="45" fillId="0" borderId="0" xfId="0" applyFont="1" applyAlignment="1">
      <alignment vertical="top"/>
    </xf>
    <xf numFmtId="4" fontId="43" fillId="0" borderId="0" xfId="0" applyNumberFormat="1" applyFont="1" applyAlignment="1">
      <alignment horizontal="right"/>
    </xf>
    <xf numFmtId="0" fontId="43" fillId="0" borderId="0" xfId="0" applyFont="1" applyAlignment="1">
      <alignment vertical="top"/>
    </xf>
    <xf numFmtId="4" fontId="43" fillId="0" borderId="0" xfId="0" applyNumberFormat="1" applyFont="1" applyAlignment="1">
      <alignment horizontal="right" vertical="top" wrapText="1"/>
    </xf>
    <xf numFmtId="0" fontId="43" fillId="0" borderId="0" xfId="0" applyFont="1" applyAlignment="1">
      <alignment horizontal="left" vertical="top"/>
    </xf>
    <xf numFmtId="0" fontId="48" fillId="0" borderId="10" xfId="0" applyFont="1" applyBorder="1" applyAlignment="1">
      <alignment vertical="top"/>
    </xf>
    <xf numFmtId="4" fontId="43" fillId="0" borderId="10" xfId="0" applyNumberFormat="1" applyFont="1" applyBorder="1" applyAlignment="1">
      <alignment vertical="top"/>
    </xf>
    <xf numFmtId="0" fontId="43" fillId="0" borderId="10" xfId="0" applyFont="1" applyBorder="1" applyAlignment="1">
      <alignment vertical="top"/>
    </xf>
    <xf numFmtId="4" fontId="47" fillId="0" borderId="10" xfId="0" applyNumberFormat="1" applyFont="1" applyBorder="1" applyAlignment="1">
      <alignment vertical="top"/>
    </xf>
    <xf numFmtId="0" fontId="48" fillId="0" borderId="0" xfId="0" applyFont="1" applyAlignment="1">
      <alignment vertical="top"/>
    </xf>
    <xf numFmtId="4" fontId="43" fillId="0" borderId="0" xfId="0" applyNumberFormat="1" applyFont="1" applyAlignment="1">
      <alignment vertical="top"/>
    </xf>
    <xf numFmtId="0" fontId="49" fillId="0" borderId="0" xfId="0" applyFont="1" applyAlignment="1">
      <alignment vertical="top"/>
    </xf>
    <xf numFmtId="0" fontId="49" fillId="0" borderId="0" xfId="0" applyFont="1"/>
    <xf numFmtId="4" fontId="49" fillId="0" borderId="0" xfId="0" applyNumberFormat="1" applyFont="1" applyAlignment="1">
      <alignment horizontal="right"/>
    </xf>
    <xf numFmtId="16" fontId="49" fillId="0" borderId="0" xfId="0" quotePrefix="1" applyNumberFormat="1" applyFont="1" applyAlignment="1">
      <alignment horizontal="left" vertical="top"/>
    </xf>
    <xf numFmtId="0" fontId="47" fillId="0" borderId="0" xfId="0" applyFont="1" applyAlignment="1">
      <alignment vertical="top"/>
    </xf>
    <xf numFmtId="0" fontId="47" fillId="0" borderId="10" xfId="0" applyFont="1" applyBorder="1" applyAlignment="1">
      <alignment vertical="top"/>
    </xf>
    <xf numFmtId="0" fontId="47" fillId="0" borderId="0" xfId="0" applyFont="1" applyBorder="1" applyAlignment="1">
      <alignment vertical="top"/>
    </xf>
    <xf numFmtId="4" fontId="43" fillId="0" borderId="0" xfId="0" applyNumberFormat="1" applyFont="1" applyBorder="1" applyAlignment="1">
      <alignment vertical="top"/>
    </xf>
    <xf numFmtId="0" fontId="43" fillId="0" borderId="0" xfId="0" applyFont="1" applyBorder="1" applyAlignment="1">
      <alignment vertical="top"/>
    </xf>
    <xf numFmtId="4" fontId="47" fillId="0" borderId="0" xfId="0" applyNumberFormat="1" applyFont="1" applyBorder="1" applyAlignment="1">
      <alignment vertical="top"/>
    </xf>
    <xf numFmtId="0" fontId="51" fillId="0" borderId="0" xfId="0" applyFont="1" applyAlignment="1">
      <alignment vertical="top"/>
    </xf>
    <xf numFmtId="0" fontId="49" fillId="0" borderId="0" xfId="0" quotePrefix="1" applyFont="1" applyAlignment="1">
      <alignment vertical="top"/>
    </xf>
    <xf numFmtId="4" fontId="43" fillId="0" borderId="0" xfId="0" applyNumberFormat="1" applyFont="1"/>
    <xf numFmtId="0" fontId="46" fillId="0" borderId="0" xfId="0" applyFont="1" applyAlignment="1">
      <alignment vertical="top"/>
    </xf>
    <xf numFmtId="0" fontId="43" fillId="0" borderId="0" xfId="0" applyFont="1" applyAlignment="1"/>
    <xf numFmtId="4" fontId="43" fillId="0" borderId="0" xfId="0" applyNumberFormat="1" applyFont="1" applyAlignment="1">
      <alignment horizontal="right" vertical="top"/>
    </xf>
    <xf numFmtId="0" fontId="3" fillId="0" borderId="0" xfId="0" applyFont="1"/>
    <xf numFmtId="0" fontId="43" fillId="0" borderId="0" xfId="0" quotePrefix="1" applyFont="1"/>
    <xf numFmtId="4" fontId="43" fillId="0" borderId="0" xfId="0" applyNumberFormat="1" applyFont="1" applyAlignment="1">
      <alignment horizontal="right" wrapText="1"/>
    </xf>
    <xf numFmtId="4" fontId="48" fillId="0" borderId="0" xfId="0" applyNumberFormat="1" applyFont="1" applyBorder="1" applyAlignment="1">
      <alignment vertical="top"/>
    </xf>
    <xf numFmtId="0" fontId="47" fillId="0" borderId="0" xfId="0" applyFont="1" applyAlignment="1">
      <alignment horizontal="left" vertical="top" wrapText="1"/>
    </xf>
    <xf numFmtId="0" fontId="43" fillId="0" borderId="0" xfId="0" quotePrefix="1" applyFont="1" applyAlignment="1">
      <alignment horizontal="left" vertical="top" wrapText="1"/>
    </xf>
    <xf numFmtId="0" fontId="53" fillId="0" borderId="10" xfId="0" applyFont="1" applyBorder="1"/>
    <xf numFmtId="4" fontId="53" fillId="0" borderId="10" xfId="0" applyNumberFormat="1" applyFont="1" applyBorder="1" applyAlignment="1">
      <alignment horizontal="right"/>
    </xf>
    <xf numFmtId="0" fontId="43" fillId="0" borderId="0" xfId="0" applyFont="1" applyAlignment="1">
      <alignment horizontal="justify"/>
    </xf>
    <xf numFmtId="0" fontId="43" fillId="0" borderId="0" xfId="0" applyFont="1" applyAlignment="1">
      <alignment horizontal="left"/>
    </xf>
    <xf numFmtId="17" fontId="43" fillId="0" borderId="0" xfId="0" applyNumberFormat="1" applyFont="1"/>
    <xf numFmtId="0" fontId="45" fillId="0" borderId="0" xfId="0" applyFont="1" applyAlignment="1" applyProtection="1">
      <alignment horizontal="left" vertical="top" wrapText="1"/>
      <protection locked="0"/>
    </xf>
    <xf numFmtId="0" fontId="44" fillId="0" borderId="0" xfId="0" applyFont="1" applyAlignment="1">
      <alignment vertical="top" wrapText="1"/>
    </xf>
    <xf numFmtId="0" fontId="43" fillId="0" borderId="0" xfId="0" applyFont="1" applyBorder="1" applyAlignment="1"/>
    <xf numFmtId="4" fontId="43" fillId="0" borderId="0" xfId="0" applyNumberFormat="1" applyFont="1" applyBorder="1" applyAlignment="1">
      <alignment horizontal="right"/>
    </xf>
    <xf numFmtId="0" fontId="47" fillId="0" borderId="0" xfId="0" applyFont="1" applyBorder="1"/>
    <xf numFmtId="0" fontId="47" fillId="0" borderId="0" xfId="0" applyFont="1" applyBorder="1" applyAlignment="1">
      <alignment vertical="top" wrapText="1"/>
    </xf>
    <xf numFmtId="4" fontId="47" fillId="0" borderId="0" xfId="0" applyNumberFormat="1" applyFont="1" applyBorder="1" applyAlignment="1">
      <alignment horizontal="right"/>
    </xf>
    <xf numFmtId="0" fontId="43" fillId="0" borderId="0" xfId="0" applyFont="1" applyBorder="1"/>
    <xf numFmtId="4" fontId="43" fillId="0" borderId="0" xfId="0" applyNumberFormat="1" applyFont="1" applyBorder="1" applyAlignment="1">
      <alignment horizontal="right" vertical="top" wrapText="1"/>
    </xf>
    <xf numFmtId="0" fontId="49" fillId="0" borderId="0" xfId="0" applyFont="1" applyAlignment="1"/>
    <xf numFmtId="4" fontId="49" fillId="0" borderId="0" xfId="0" applyNumberFormat="1" applyFont="1" applyBorder="1" applyAlignment="1">
      <alignment horizontal="right" vertical="top" wrapText="1"/>
    </xf>
    <xf numFmtId="0" fontId="47" fillId="0" borderId="0" xfId="0" applyFont="1" applyFill="1" applyBorder="1" applyAlignment="1">
      <alignment vertical="top"/>
    </xf>
    <xf numFmtId="0" fontId="43" fillId="0" borderId="0" xfId="0" applyFont="1" applyAlignment="1">
      <alignment vertical="top" wrapText="1"/>
    </xf>
    <xf numFmtId="0" fontId="49" fillId="0" borderId="0" xfId="0" applyFont="1" applyAlignment="1">
      <alignment vertical="top" wrapText="1"/>
    </xf>
    <xf numFmtId="0" fontId="43" fillId="0" borderId="0" xfId="0" quotePrefix="1" applyFont="1" applyAlignment="1">
      <alignment vertical="top"/>
    </xf>
    <xf numFmtId="0" fontId="43" fillId="0" borderId="0" xfId="0" quotePrefix="1" applyFont="1" applyAlignment="1">
      <alignment vertical="top" wrapText="1"/>
    </xf>
    <xf numFmtId="0" fontId="43" fillId="0" borderId="0" xfId="0" applyFont="1" applyAlignment="1">
      <alignment horizontal="center" vertical="top"/>
    </xf>
    <xf numFmtId="0" fontId="43" fillId="0" borderId="0" xfId="0" applyFont="1" applyAlignment="1">
      <alignment horizontal="center"/>
    </xf>
    <xf numFmtId="0" fontId="52" fillId="0" borderId="0" xfId="0" applyFont="1" applyAlignment="1">
      <alignment vertical="top"/>
    </xf>
    <xf numFmtId="0" fontId="43" fillId="0" borderId="0" xfId="0" applyFont="1" applyBorder="1" applyAlignment="1">
      <alignment vertical="top" wrapText="1"/>
    </xf>
    <xf numFmtId="0" fontId="49" fillId="0" borderId="0" xfId="0" applyFont="1" applyBorder="1" applyAlignment="1">
      <alignment vertical="top"/>
    </xf>
    <xf numFmtId="4" fontId="43" fillId="0" borderId="20" xfId="0" applyNumberFormat="1" applyFont="1" applyBorder="1" applyAlignment="1">
      <alignment horizontal="right"/>
    </xf>
    <xf numFmtId="0" fontId="6" fillId="0" borderId="0" xfId="0" applyFont="1" applyAlignment="1">
      <alignment vertical="top" wrapText="1"/>
    </xf>
    <xf numFmtId="0" fontId="0" fillId="0" borderId="0" xfId="0"/>
    <xf numFmtId="0" fontId="54" fillId="0" borderId="0" xfId="0" applyFont="1" applyAlignment="1">
      <alignment horizontal="left" readingOrder="1"/>
    </xf>
    <xf numFmtId="0" fontId="55" fillId="0" borderId="0" xfId="0" applyFont="1" applyAlignment="1">
      <alignment horizontal="left" readingOrder="1"/>
    </xf>
    <xf numFmtId="0" fontId="0" fillId="0" borderId="0" xfId="0" applyAlignment="1">
      <alignment horizontal="left"/>
    </xf>
    <xf numFmtId="0" fontId="57" fillId="0" borderId="0" xfId="0" applyFont="1"/>
    <xf numFmtId="0" fontId="6" fillId="0" borderId="11" xfId="0" applyFont="1" applyBorder="1"/>
    <xf numFmtId="0" fontId="6" fillId="0" borderId="12" xfId="0" applyFont="1" applyBorder="1"/>
    <xf numFmtId="0" fontId="6" fillId="0" borderId="13" xfId="0" applyFont="1" applyBorder="1"/>
    <xf numFmtId="166" fontId="6" fillId="0" borderId="25" xfId="0" applyNumberFormat="1" applyFont="1" applyBorder="1"/>
    <xf numFmtId="0" fontId="6" fillId="0" borderId="14" xfId="0" applyFont="1" applyBorder="1"/>
    <xf numFmtId="0" fontId="6" fillId="0" borderId="15" xfId="0" applyFont="1" applyBorder="1"/>
    <xf numFmtId="166" fontId="6" fillId="0" borderId="26" xfId="0" applyNumberFormat="1" applyFont="1" applyBorder="1"/>
    <xf numFmtId="0" fontId="6" fillId="0" borderId="16" xfId="0" applyFont="1" applyBorder="1"/>
    <xf numFmtId="0" fontId="6" fillId="0" borderId="17" xfId="0" applyFont="1" applyBorder="1"/>
    <xf numFmtId="0" fontId="6" fillId="0" borderId="18" xfId="0" applyFont="1" applyBorder="1"/>
    <xf numFmtId="166" fontId="6" fillId="0" borderId="27" xfId="0" applyNumberFormat="1" applyFont="1" applyBorder="1"/>
    <xf numFmtId="0" fontId="56" fillId="0" borderId="19" xfId="0" applyFont="1" applyBorder="1"/>
    <xf numFmtId="0" fontId="56" fillId="0" borderId="20" xfId="0" applyFont="1" applyBorder="1"/>
    <xf numFmtId="0" fontId="56" fillId="0" borderId="21" xfId="0" applyFont="1" applyBorder="1"/>
    <xf numFmtId="166" fontId="56" fillId="0" borderId="24" xfId="0" applyNumberFormat="1" applyFont="1" applyBorder="1"/>
    <xf numFmtId="0" fontId="6" fillId="0" borderId="19" xfId="0" applyFont="1" applyBorder="1"/>
    <xf numFmtId="0" fontId="6" fillId="0" borderId="20" xfId="0" applyFont="1" applyBorder="1"/>
    <xf numFmtId="0" fontId="6" fillId="0" borderId="21" xfId="0" applyFont="1" applyBorder="1"/>
    <xf numFmtId="166" fontId="6" fillId="0" borderId="24" xfId="0" applyNumberFormat="1" applyFont="1" applyBorder="1"/>
    <xf numFmtId="0" fontId="0" fillId="0" borderId="0" xfId="0"/>
    <xf numFmtId="0" fontId="58" fillId="0" borderId="0" xfId="0" applyFont="1" applyAlignment="1">
      <alignment vertical="top"/>
    </xf>
    <xf numFmtId="0" fontId="56" fillId="0" borderId="0" xfId="0" applyFont="1"/>
    <xf numFmtId="0" fontId="59" fillId="0" borderId="0" xfId="0" applyFont="1" applyAlignment="1">
      <alignment vertical="top"/>
    </xf>
    <xf numFmtId="16" fontId="43" fillId="0" borderId="0" xfId="0" quotePrefix="1" applyNumberFormat="1" applyFont="1" applyAlignment="1">
      <alignment horizontal="left" vertical="top"/>
    </xf>
    <xf numFmtId="0" fontId="45" fillId="0" borderId="0" xfId="0" applyFont="1" applyAlignment="1">
      <alignment horizontal="right"/>
    </xf>
    <xf numFmtId="2" fontId="43" fillId="0" borderId="0" xfId="0" applyNumberFormat="1" applyFont="1" applyAlignment="1">
      <alignment vertical="top"/>
    </xf>
    <xf numFmtId="4" fontId="47" fillId="0" borderId="0" xfId="0" applyNumberFormat="1" applyFont="1" applyAlignment="1">
      <alignment vertical="top"/>
    </xf>
    <xf numFmtId="4" fontId="47" fillId="0" borderId="0" xfId="0" applyNumberFormat="1" applyFont="1"/>
    <xf numFmtId="4" fontId="47" fillId="0" borderId="0" xfId="0" applyNumberFormat="1" applyFont="1" applyAlignment="1">
      <alignment horizontal="left"/>
    </xf>
    <xf numFmtId="167" fontId="6" fillId="0" borderId="0" xfId="0" applyNumberFormat="1" applyFont="1" applyAlignment="1"/>
    <xf numFmtId="167" fontId="43" fillId="0" borderId="0" xfId="0" applyNumberFormat="1" applyFont="1" applyAlignment="1"/>
    <xf numFmtId="167" fontId="43" fillId="0" borderId="0" xfId="57" applyNumberFormat="1" applyFont="1" applyAlignment="1"/>
    <xf numFmtId="167" fontId="43" fillId="0" borderId="10" xfId="57" applyNumberFormat="1" applyFont="1" applyBorder="1" applyAlignment="1">
      <alignment vertical="top"/>
    </xf>
    <xf numFmtId="167" fontId="43" fillId="0" borderId="0" xfId="57" applyNumberFormat="1" applyFont="1" applyAlignment="1">
      <alignment vertical="top"/>
    </xf>
    <xf numFmtId="167" fontId="43" fillId="0" borderId="0" xfId="57" applyNumberFormat="1" applyFont="1" applyBorder="1" applyAlignment="1">
      <alignment vertical="top"/>
    </xf>
    <xf numFmtId="167" fontId="43" fillId="0" borderId="0" xfId="57" applyNumberFormat="1" applyFont="1" applyFill="1" applyBorder="1" applyAlignment="1" applyProtection="1">
      <alignment vertical="top" wrapText="1"/>
    </xf>
    <xf numFmtId="167" fontId="6" fillId="0" borderId="0" xfId="57" applyNumberFormat="1" applyFont="1" applyAlignment="1"/>
    <xf numFmtId="167" fontId="43" fillId="0" borderId="0" xfId="57" applyNumberFormat="1" applyFont="1" applyFill="1" applyBorder="1" applyAlignment="1" applyProtection="1">
      <alignment wrapText="1"/>
    </xf>
    <xf numFmtId="167" fontId="2" fillId="0" borderId="0" xfId="57" applyNumberFormat="1" applyFont="1" applyAlignment="1"/>
    <xf numFmtId="167" fontId="3" fillId="0" borderId="0" xfId="57" applyNumberFormat="1" applyFont="1" applyAlignment="1"/>
    <xf numFmtId="167" fontId="43" fillId="0" borderId="0" xfId="0" applyNumberFormat="1" applyFont="1" applyBorder="1" applyAlignment="1">
      <alignment vertical="top"/>
    </xf>
    <xf numFmtId="167" fontId="47" fillId="0" borderId="0" xfId="0" applyNumberFormat="1" applyFont="1" applyAlignment="1"/>
    <xf numFmtId="167" fontId="48" fillId="0" borderId="0" xfId="0" applyNumberFormat="1" applyFont="1" applyBorder="1" applyAlignment="1">
      <alignment vertical="top"/>
    </xf>
    <xf numFmtId="167" fontId="43" fillId="0" borderId="0" xfId="0" applyNumberFormat="1" applyFont="1" applyBorder="1" applyAlignment="1"/>
    <xf numFmtId="167" fontId="47" fillId="0" borderId="0" xfId="0" applyNumberFormat="1" applyFont="1" applyBorder="1" applyAlignment="1"/>
    <xf numFmtId="167" fontId="49" fillId="0" borderId="0" xfId="0" applyNumberFormat="1" applyFont="1" applyAlignment="1"/>
    <xf numFmtId="0" fontId="6" fillId="0" borderId="0" xfId="0" applyFont="1" applyAlignment="1">
      <alignment horizontal="left" readingOrder="1"/>
    </xf>
    <xf numFmtId="0" fontId="56" fillId="0" borderId="0" xfId="0" applyFont="1" applyAlignment="1">
      <alignment vertical="top" wrapText="1"/>
    </xf>
    <xf numFmtId="0" fontId="56" fillId="0" borderId="0" xfId="0" quotePrefix="1" applyFont="1" applyAlignment="1">
      <alignment vertical="top" wrapText="1"/>
    </xf>
    <xf numFmtId="0" fontId="54" fillId="0" borderId="0" xfId="0" applyFont="1" applyAlignment="1">
      <alignment vertical="top" wrapText="1"/>
    </xf>
    <xf numFmtId="167" fontId="47" fillId="0" borderId="0" xfId="0" applyNumberFormat="1" applyFont="1" applyAlignment="1">
      <alignment vertical="top"/>
    </xf>
    <xf numFmtId="0" fontId="47" fillId="0" borderId="20" xfId="0" applyFont="1" applyBorder="1" applyAlignment="1">
      <alignment vertical="top" wrapText="1"/>
    </xf>
    <xf numFmtId="0" fontId="6" fillId="0" borderId="20" xfId="0" applyFont="1" applyBorder="1" applyAlignment="1"/>
    <xf numFmtId="167" fontId="6" fillId="0" borderId="20" xfId="0" applyNumberFormat="1" applyFont="1" applyBorder="1" applyAlignment="1"/>
    <xf numFmtId="4" fontId="47" fillId="0" borderId="20" xfId="0" applyNumberFormat="1" applyFont="1" applyBorder="1" applyAlignment="1">
      <alignment horizontal="right"/>
    </xf>
    <xf numFmtId="0" fontId="40" fillId="0" borderId="11" xfId="0" applyFont="1" applyBorder="1" applyAlignment="1">
      <alignment horizontal="right"/>
    </xf>
    <xf numFmtId="0" fontId="40" fillId="0" borderId="12" xfId="0" applyFont="1" applyBorder="1" applyAlignment="1">
      <alignment vertical="top" wrapText="1"/>
    </xf>
    <xf numFmtId="0" fontId="40" fillId="0" borderId="12" xfId="0" applyFont="1" applyBorder="1" applyAlignment="1">
      <alignment horizontal="center"/>
    </xf>
    <xf numFmtId="166" fontId="40" fillId="0" borderId="12" xfId="0" applyNumberFormat="1" applyFont="1" applyBorder="1" applyAlignment="1">
      <alignment horizontal="right"/>
    </xf>
    <xf numFmtId="166" fontId="40" fillId="0" borderId="13" xfId="0" applyNumberFormat="1" applyFont="1" applyBorder="1" applyAlignment="1">
      <alignment horizontal="right"/>
    </xf>
    <xf numFmtId="0" fontId="60" fillId="0" borderId="0" xfId="0" applyFont="1"/>
    <xf numFmtId="0" fontId="0" fillId="0" borderId="14" xfId="0" applyBorder="1"/>
    <xf numFmtId="0" fontId="61" fillId="0" borderId="0" xfId="0" applyFont="1" applyAlignment="1">
      <alignment horizontal="left"/>
    </xf>
    <xf numFmtId="0" fontId="2" fillId="0" borderId="0" xfId="0" applyFont="1" applyAlignment="1">
      <alignment horizontal="center"/>
    </xf>
    <xf numFmtId="166" fontId="2" fillId="0" borderId="0" xfId="0" applyNumberFormat="1" applyFont="1" applyAlignment="1">
      <alignment horizontal="right"/>
    </xf>
    <xf numFmtId="166" fontId="2" fillId="0" borderId="15" xfId="0" applyNumberFormat="1" applyFont="1" applyBorder="1" applyAlignment="1">
      <alignment horizontal="right"/>
    </xf>
    <xf numFmtId="0" fontId="62" fillId="0" borderId="14" xfId="0" applyFont="1" applyBorder="1" applyAlignment="1">
      <alignment horizontal="right"/>
    </xf>
    <xf numFmtId="0" fontId="40" fillId="0" borderId="0" xfId="0" applyFont="1" applyAlignment="1">
      <alignment horizontal="center"/>
    </xf>
    <xf numFmtId="166" fontId="40" fillId="0" borderId="0" xfId="0" applyNumberFormat="1" applyFont="1" applyAlignment="1">
      <alignment horizontal="right"/>
    </xf>
    <xf numFmtId="166" fontId="40" fillId="0" borderId="15" xfId="0" applyNumberFormat="1" applyFont="1" applyBorder="1" applyAlignment="1">
      <alignment horizontal="right"/>
    </xf>
    <xf numFmtId="0" fontId="4" fillId="0" borderId="0" xfId="0" applyFont="1" applyAlignment="1">
      <alignment horizontal="left" vertical="top"/>
    </xf>
    <xf numFmtId="0" fontId="2" fillId="0" borderId="0" xfId="0" applyFont="1" applyAlignment="1">
      <alignment horizontal="center" vertical="top"/>
    </xf>
    <xf numFmtId="166" fontId="2" fillId="0" borderId="0" xfId="0" applyNumberFormat="1" applyFont="1" applyAlignment="1">
      <alignment horizontal="right" vertical="top"/>
    </xf>
    <xf numFmtId="166" fontId="2" fillId="0" borderId="15" xfId="0" applyNumberFormat="1" applyFont="1" applyBorder="1" applyAlignment="1">
      <alignment horizontal="right" vertical="top"/>
    </xf>
    <xf numFmtId="0" fontId="4" fillId="0" borderId="28" xfId="0" applyFont="1" applyBorder="1" applyAlignment="1">
      <alignment horizontal="left"/>
    </xf>
    <xf numFmtId="0" fontId="4" fillId="0" borderId="14" xfId="0" applyFont="1" applyBorder="1" applyAlignment="1">
      <alignment horizontal="left"/>
    </xf>
    <xf numFmtId="0" fontId="4" fillId="0" borderId="14" xfId="0" applyFont="1" applyBorder="1" applyAlignment="1">
      <alignment horizontal="left" vertical="top"/>
    </xf>
    <xf numFmtId="0" fontId="64" fillId="0" borderId="19" xfId="0" applyFont="1" applyBorder="1" applyAlignment="1">
      <alignment horizontal="right" vertical="center" wrapText="1"/>
    </xf>
    <xf numFmtId="0" fontId="64" fillId="0" borderId="20" xfId="0" applyFont="1" applyBorder="1" applyAlignment="1">
      <alignment horizontal="left" vertical="center" wrapText="1"/>
    </xf>
    <xf numFmtId="0" fontId="64" fillId="0" borderId="20" xfId="0" applyFont="1" applyBorder="1" applyAlignment="1">
      <alignment horizontal="center" vertical="center" wrapText="1"/>
    </xf>
    <xf numFmtId="166" fontId="64" fillId="0" borderId="20" xfId="0" applyNumberFormat="1" applyFont="1" applyBorder="1" applyAlignment="1">
      <alignment horizontal="right" vertical="center" wrapText="1"/>
    </xf>
    <xf numFmtId="166" fontId="64" fillId="0" borderId="21" xfId="0" applyNumberFormat="1" applyFont="1" applyBorder="1" applyAlignment="1">
      <alignment horizontal="right" vertical="center" wrapText="1"/>
    </xf>
    <xf numFmtId="0" fontId="65" fillId="0" borderId="0" xfId="0" applyFont="1"/>
    <xf numFmtId="0" fontId="66" fillId="25" borderId="19" xfId="0" applyFont="1" applyFill="1" applyBorder="1" applyAlignment="1">
      <alignment horizontal="left" vertical="center"/>
    </xf>
    <xf numFmtId="0" fontId="4" fillId="25" borderId="20" xfId="0" applyFont="1" applyFill="1" applyBorder="1" applyAlignment="1">
      <alignment horizontal="left" vertical="top" wrapText="1"/>
    </xf>
    <xf numFmtId="0" fontId="2" fillId="25" borderId="20" xfId="0" applyFont="1" applyFill="1" applyBorder="1" applyAlignment="1">
      <alignment horizontal="center" vertical="top" wrapText="1"/>
    </xf>
    <xf numFmtId="166" fontId="2" fillId="25" borderId="20" xfId="0" applyNumberFormat="1" applyFont="1" applyFill="1" applyBorder="1" applyAlignment="1">
      <alignment horizontal="right" vertical="top" wrapText="1"/>
    </xf>
    <xf numFmtId="166" fontId="2" fillId="25" borderId="21" xfId="0" applyNumberFormat="1" applyFont="1" applyFill="1" applyBorder="1" applyAlignment="1">
      <alignment horizontal="right" vertical="top" wrapText="1"/>
    </xf>
    <xf numFmtId="49" fontId="64" fillId="0" borderId="14" xfId="0" applyNumberFormat="1" applyFont="1" applyBorder="1" applyAlignment="1">
      <alignment horizontal="right" vertical="top" wrapText="1"/>
    </xf>
    <xf numFmtId="0" fontId="64" fillId="0" borderId="0" xfId="0" applyFont="1" applyAlignment="1">
      <alignment vertical="top" wrapText="1"/>
    </xf>
    <xf numFmtId="0" fontId="64" fillId="0" borderId="0" xfId="0" applyFont="1" applyAlignment="1">
      <alignment horizontal="center" vertical="top" wrapText="1"/>
    </xf>
    <xf numFmtId="166" fontId="64" fillId="0" borderId="0" xfId="0" applyNumberFormat="1" applyFont="1" applyAlignment="1">
      <alignment horizontal="right" vertical="top" wrapText="1"/>
    </xf>
    <xf numFmtId="166" fontId="64" fillId="0" borderId="15" xfId="0" applyNumberFormat="1" applyFont="1" applyBorder="1" applyAlignment="1">
      <alignment horizontal="right" vertical="top" wrapText="1"/>
    </xf>
    <xf numFmtId="0" fontId="64" fillId="0" borderId="0" xfId="0" applyFont="1" applyAlignment="1">
      <alignment horizontal="center" vertical="top"/>
    </xf>
    <xf numFmtId="166" fontId="64" fillId="0" borderId="0" xfId="0" applyNumberFormat="1" applyFont="1" applyAlignment="1">
      <alignment horizontal="right" vertical="top"/>
    </xf>
    <xf numFmtId="49" fontId="67" fillId="0" borderId="16" xfId="0" applyNumberFormat="1" applyFont="1" applyBorder="1" applyAlignment="1">
      <alignment horizontal="right" vertical="top" wrapText="1"/>
    </xf>
    <xf numFmtId="0" fontId="67" fillId="0" borderId="17" xfId="0" applyFont="1" applyBorder="1" applyAlignment="1">
      <alignment horizontal="left" vertical="top" wrapText="1"/>
    </xf>
    <xf numFmtId="0" fontId="67" fillId="0" borderId="17" xfId="0" applyFont="1" applyBorder="1" applyAlignment="1">
      <alignment horizontal="center" vertical="top" wrapText="1"/>
    </xf>
    <xf numFmtId="166" fontId="67" fillId="0" borderId="17" xfId="0" applyNumberFormat="1" applyFont="1" applyBorder="1" applyAlignment="1">
      <alignment horizontal="right" vertical="top" wrapText="1"/>
    </xf>
    <xf numFmtId="166" fontId="67" fillId="0" borderId="18" xfId="0" applyNumberFormat="1" applyFont="1" applyBorder="1" applyAlignment="1">
      <alignment horizontal="right" vertical="top" wrapText="1"/>
    </xf>
    <xf numFmtId="0" fontId="68" fillId="0" borderId="0" xfId="0" applyFont="1"/>
    <xf numFmtId="49" fontId="66" fillId="0" borderId="19" xfId="0" applyNumberFormat="1" applyFont="1" applyBorder="1" applyAlignment="1">
      <alignment horizontal="right" vertical="top" wrapText="1"/>
    </xf>
    <xf numFmtId="0" fontId="66" fillId="0" borderId="20" xfId="0" applyFont="1" applyBorder="1" applyAlignment="1">
      <alignment horizontal="left" vertical="top" wrapText="1"/>
    </xf>
    <xf numFmtId="0" fontId="66" fillId="0" borderId="20" xfId="0" applyFont="1" applyBorder="1" applyAlignment="1">
      <alignment horizontal="center" vertical="top" wrapText="1"/>
    </xf>
    <xf numFmtId="166" fontId="66" fillId="0" borderId="20" xfId="0" applyNumberFormat="1" applyFont="1" applyBorder="1" applyAlignment="1">
      <alignment horizontal="right" vertical="top" wrapText="1"/>
    </xf>
    <xf numFmtId="166" fontId="66" fillId="0" borderId="21" xfId="0" applyNumberFormat="1" applyFont="1" applyBorder="1" applyAlignment="1">
      <alignment horizontal="right" vertical="top" wrapText="1"/>
    </xf>
    <xf numFmtId="49" fontId="69" fillId="25" borderId="19" xfId="0" applyNumberFormat="1" applyFont="1" applyFill="1" applyBorder="1" applyAlignment="1">
      <alignment horizontal="left" vertical="center"/>
    </xf>
    <xf numFmtId="0" fontId="69" fillId="25" borderId="20" xfId="0" applyFont="1" applyFill="1" applyBorder="1" applyAlignment="1">
      <alignment horizontal="left" vertical="top" wrapText="1"/>
    </xf>
    <xf numFmtId="0" fontId="70" fillId="25" borderId="20" xfId="0" applyFont="1" applyFill="1" applyBorder="1" applyAlignment="1">
      <alignment horizontal="center" vertical="top" wrapText="1"/>
    </xf>
    <xf numFmtId="166" fontId="70" fillId="25" borderId="20" xfId="0" applyNumberFormat="1" applyFont="1" applyFill="1" applyBorder="1" applyAlignment="1">
      <alignment horizontal="right" vertical="top" wrapText="1"/>
    </xf>
    <xf numFmtId="166" fontId="70" fillId="25" borderId="21" xfId="0" applyNumberFormat="1" applyFont="1" applyFill="1" applyBorder="1" applyAlignment="1">
      <alignment horizontal="right" vertical="top" wrapText="1"/>
    </xf>
    <xf numFmtId="0" fontId="71" fillId="0" borderId="0" xfId="0" applyFont="1"/>
    <xf numFmtId="0" fontId="70" fillId="0" borderId="0" xfId="0" applyFont="1" applyAlignment="1">
      <alignment vertical="top" wrapText="1"/>
    </xf>
    <xf numFmtId="0" fontId="70" fillId="0" borderId="0" xfId="0" applyFont="1" applyAlignment="1">
      <alignment horizontal="center" vertical="top"/>
    </xf>
    <xf numFmtId="166" fontId="70" fillId="0" borderId="0" xfId="0" applyNumberFormat="1" applyFont="1" applyAlignment="1">
      <alignment horizontal="right" vertical="top"/>
    </xf>
    <xf numFmtId="166" fontId="70" fillId="0" borderId="15" xfId="0" applyNumberFormat="1" applyFont="1" applyBorder="1" applyAlignment="1">
      <alignment horizontal="right" vertical="top" wrapText="1"/>
    </xf>
    <xf numFmtId="0" fontId="64" fillId="0" borderId="0" xfId="0" applyFont="1" applyAlignment="1">
      <alignment horizontal="justify" vertical="top" wrapText="1"/>
    </xf>
    <xf numFmtId="0" fontId="64" fillId="0" borderId="14" xfId="0" applyFont="1" applyBorder="1" applyAlignment="1">
      <alignment horizontal="right" vertical="top" wrapText="1"/>
    </xf>
    <xf numFmtId="0" fontId="72" fillId="0" borderId="0" xfId="0" applyFont="1" applyAlignment="1">
      <alignment vertical="top" wrapText="1"/>
    </xf>
    <xf numFmtId="0" fontId="65" fillId="0" borderId="14" xfId="0" applyFont="1" applyBorder="1" applyAlignment="1">
      <alignment horizontal="right" vertical="top"/>
    </xf>
    <xf numFmtId="0" fontId="73" fillId="0" borderId="14" xfId="0" quotePrefix="1" applyFont="1" applyBorder="1" applyAlignment="1">
      <alignment horizontal="right" vertical="top"/>
    </xf>
    <xf numFmtId="0" fontId="73" fillId="0" borderId="14" xfId="0" applyFont="1" applyBorder="1" applyAlignment="1">
      <alignment horizontal="right" vertical="top"/>
    </xf>
    <xf numFmtId="0" fontId="73" fillId="0" borderId="0" xfId="0" applyFont="1" applyAlignment="1">
      <alignment horizontal="justify" vertical="top" wrapText="1"/>
    </xf>
    <xf numFmtId="0" fontId="73" fillId="0" borderId="0" xfId="0" applyFont="1" applyAlignment="1">
      <alignment horizontal="center" vertical="top"/>
    </xf>
    <xf numFmtId="166" fontId="65" fillId="0" borderId="0" xfId="0" applyNumberFormat="1" applyFont="1" applyAlignment="1">
      <alignment horizontal="right" vertical="top"/>
    </xf>
    <xf numFmtId="166" fontId="73" fillId="0" borderId="0" xfId="0" applyNumberFormat="1" applyFont="1" applyAlignment="1">
      <alignment horizontal="right" vertical="top"/>
    </xf>
    <xf numFmtId="166" fontId="73" fillId="0" borderId="15" xfId="0" applyNumberFormat="1" applyFont="1" applyBorder="1" applyAlignment="1">
      <alignment horizontal="right" vertical="top" wrapText="1"/>
    </xf>
    <xf numFmtId="0" fontId="73" fillId="0" borderId="0" xfId="0" applyFont="1" applyAlignment="1">
      <alignment vertical="top" wrapText="1"/>
    </xf>
    <xf numFmtId="0" fontId="74" fillId="0" borderId="0" xfId="0" applyFont="1" applyAlignment="1">
      <alignment wrapText="1"/>
    </xf>
    <xf numFmtId="0" fontId="75" fillId="0" borderId="14" xfId="0" applyFont="1" applyBorder="1" applyAlignment="1">
      <alignment horizontal="right" vertical="top"/>
    </xf>
    <xf numFmtId="0" fontId="76" fillId="0" borderId="0" xfId="0" applyFont="1" applyAlignment="1">
      <alignment horizontal="justify" vertical="top" wrapText="1"/>
    </xf>
    <xf numFmtId="0" fontId="76" fillId="0" borderId="0" xfId="0" applyFont="1" applyAlignment="1">
      <alignment horizontal="center" vertical="top"/>
    </xf>
    <xf numFmtId="166" fontId="76" fillId="0" borderId="0" xfId="0" applyNumberFormat="1" applyFont="1" applyAlignment="1">
      <alignment horizontal="right" vertical="top"/>
    </xf>
    <xf numFmtId="166" fontId="76" fillId="0" borderId="15" xfId="0" applyNumberFormat="1" applyFont="1" applyBorder="1" applyAlignment="1">
      <alignment horizontal="right" vertical="top" wrapText="1"/>
    </xf>
    <xf numFmtId="0" fontId="73" fillId="0" borderId="0" xfId="0" applyFont="1" applyAlignment="1">
      <alignment horizontal="justify" vertical="top"/>
    </xf>
    <xf numFmtId="0" fontId="74" fillId="0" borderId="0" xfId="0" applyFont="1" applyAlignment="1">
      <alignment vertical="top" wrapText="1"/>
    </xf>
    <xf numFmtId="0" fontId="77" fillId="0" borderId="0" xfId="0" applyFont="1" applyAlignment="1">
      <alignment vertical="top" wrapText="1"/>
    </xf>
    <xf numFmtId="0" fontId="65" fillId="0" borderId="0" xfId="0" quotePrefix="1" applyFont="1" applyAlignment="1">
      <alignment horizontal="justify" vertical="top" wrapText="1"/>
    </xf>
    <xf numFmtId="0" fontId="0" fillId="0" borderId="14" xfId="0" applyBorder="1" applyAlignment="1">
      <alignment horizontal="right"/>
    </xf>
    <xf numFmtId="0" fontId="65" fillId="0" borderId="0" xfId="0" applyFont="1" applyAlignment="1">
      <alignment vertical="top" wrapText="1"/>
    </xf>
    <xf numFmtId="49" fontId="64" fillId="0" borderId="14" xfId="0" applyNumberFormat="1" applyFont="1" applyBorder="1" applyAlignment="1">
      <alignment horizontal="right" vertical="top" shrinkToFit="1"/>
    </xf>
    <xf numFmtId="0" fontId="64" fillId="0" borderId="0" xfId="0" applyFont="1" applyAlignment="1">
      <alignment horizontal="left" vertical="top" wrapText="1"/>
    </xf>
    <xf numFmtId="0" fontId="72" fillId="0" borderId="0" xfId="0" applyFont="1" applyAlignment="1">
      <alignment horizontal="left" vertical="top" wrapText="1"/>
    </xf>
    <xf numFmtId="0" fontId="72" fillId="0" borderId="0" xfId="0" applyFont="1" applyAlignment="1">
      <alignment horizontal="center" vertical="top"/>
    </xf>
    <xf numFmtId="3" fontId="72" fillId="0" borderId="0" xfId="65" applyNumberFormat="1" applyFont="1" applyFill="1" applyBorder="1" applyAlignment="1" applyProtection="1">
      <alignment horizontal="center" vertical="top"/>
    </xf>
    <xf numFmtId="3" fontId="72" fillId="0" borderId="0" xfId="0" applyNumberFormat="1" applyFont="1" applyAlignment="1">
      <alignment horizontal="center" vertical="top"/>
    </xf>
    <xf numFmtId="0" fontId="72" fillId="0" borderId="14" xfId="0" applyFont="1" applyBorder="1" applyAlignment="1">
      <alignment horizontal="right" vertical="top" wrapText="1"/>
    </xf>
    <xf numFmtId="0" fontId="73" fillId="0" borderId="0" xfId="0" applyFont="1" applyAlignment="1">
      <alignment horizontal="right" vertical="top"/>
    </xf>
    <xf numFmtId="0" fontId="73" fillId="0" borderId="0" xfId="0" applyFont="1" applyAlignment="1">
      <alignment horizontal="left" vertical="top" wrapText="1"/>
    </xf>
    <xf numFmtId="0" fontId="0" fillId="0" borderId="0" xfId="0" applyAlignment="1">
      <alignment horizontal="left" vertical="top"/>
    </xf>
    <xf numFmtId="49" fontId="66" fillId="25" borderId="19" xfId="0" applyNumberFormat="1" applyFont="1" applyFill="1" applyBorder="1" applyAlignment="1">
      <alignment horizontal="left" vertical="top"/>
    </xf>
    <xf numFmtId="0" fontId="66" fillId="25" borderId="20" xfId="0" applyFont="1" applyFill="1" applyBorder="1" applyAlignment="1">
      <alignment horizontal="left" vertical="top" wrapText="1"/>
    </xf>
    <xf numFmtId="0" fontId="64" fillId="25" borderId="20" xfId="0" applyFont="1" applyFill="1" applyBorder="1" applyAlignment="1">
      <alignment horizontal="center" vertical="top" wrapText="1"/>
    </xf>
    <xf numFmtId="166" fontId="64" fillId="25" borderId="20" xfId="0" applyNumberFormat="1" applyFont="1" applyFill="1" applyBorder="1" applyAlignment="1">
      <alignment horizontal="right" vertical="top" wrapText="1"/>
    </xf>
    <xf numFmtId="166" fontId="64" fillId="25" borderId="21" xfId="0" applyNumberFormat="1" applyFont="1" applyFill="1" applyBorder="1" applyAlignment="1">
      <alignment horizontal="right" vertical="top" wrapText="1"/>
    </xf>
    <xf numFmtId="4" fontId="64" fillId="0" borderId="0" xfId="66" applyNumberFormat="1" applyFont="1" applyAlignment="1">
      <alignment horizontal="center" vertical="top"/>
    </xf>
    <xf numFmtId="1" fontId="64" fillId="0" borderId="0" xfId="66" applyNumberFormat="1" applyFont="1" applyAlignment="1">
      <alignment horizontal="center" vertical="top"/>
    </xf>
    <xf numFmtId="166" fontId="64" fillId="0" borderId="0" xfId="19" applyNumberFormat="1" applyFont="1" applyFill="1" applyBorder="1" applyAlignment="1">
      <alignment horizontal="right" vertical="top"/>
    </xf>
    <xf numFmtId="0" fontId="73" fillId="0" borderId="0" xfId="0" applyFont="1" applyAlignment="1">
      <alignment horizontal="center" vertical="top" wrapText="1"/>
    </xf>
    <xf numFmtId="166" fontId="73" fillId="0" borderId="0" xfId="0" applyNumberFormat="1" applyFont="1" applyAlignment="1">
      <alignment horizontal="right" vertical="top" wrapText="1"/>
    </xf>
    <xf numFmtId="0" fontId="69" fillId="0" borderId="19" xfId="0" applyFont="1" applyBorder="1" applyAlignment="1">
      <alignment horizontal="right" vertical="top"/>
    </xf>
    <xf numFmtId="0" fontId="69" fillId="0" borderId="20" xfId="0" applyFont="1" applyBorder="1" applyAlignment="1">
      <alignment horizontal="left" vertical="top" wrapText="1"/>
    </xf>
    <xf numFmtId="0" fontId="69" fillId="0" borderId="20" xfId="0" applyFont="1" applyBorder="1" applyAlignment="1">
      <alignment horizontal="center" vertical="top"/>
    </xf>
    <xf numFmtId="166" fontId="69" fillId="0" borderId="20" xfId="0" applyNumberFormat="1" applyFont="1" applyBorder="1" applyAlignment="1">
      <alignment horizontal="right" vertical="top"/>
    </xf>
    <xf numFmtId="166" fontId="69" fillId="0" borderId="21" xfId="0" applyNumberFormat="1" applyFont="1" applyBorder="1" applyAlignment="1">
      <alignment horizontal="right" vertical="top"/>
    </xf>
    <xf numFmtId="0" fontId="80" fillId="0" borderId="0" xfId="0" applyFont="1"/>
    <xf numFmtId="49" fontId="66" fillId="26" borderId="19" xfId="0" applyNumberFormat="1" applyFont="1" applyFill="1" applyBorder="1" applyAlignment="1">
      <alignment horizontal="left" vertical="center"/>
    </xf>
    <xf numFmtId="0" fontId="66" fillId="26" borderId="20" xfId="0" applyFont="1" applyFill="1" applyBorder="1" applyAlignment="1">
      <alignment horizontal="left" vertical="top" wrapText="1"/>
    </xf>
    <xf numFmtId="0" fontId="66" fillId="26" borderId="20" xfId="0" applyFont="1" applyFill="1" applyBorder="1" applyAlignment="1">
      <alignment horizontal="center" vertical="top" wrapText="1"/>
    </xf>
    <xf numFmtId="166" fontId="66" fillId="26" borderId="20" xfId="0" applyNumberFormat="1" applyFont="1" applyFill="1" applyBorder="1" applyAlignment="1">
      <alignment horizontal="right" vertical="top" wrapText="1"/>
    </xf>
    <xf numFmtId="166" fontId="66" fillId="26" borderId="21" xfId="0" applyNumberFormat="1" applyFont="1" applyFill="1" applyBorder="1" applyAlignment="1">
      <alignment horizontal="right" vertical="top" wrapText="1"/>
    </xf>
    <xf numFmtId="0" fontId="60" fillId="0" borderId="0" xfId="0" applyFont="1" applyAlignment="1">
      <alignment horizontal="left" vertical="top"/>
    </xf>
    <xf numFmtId="0" fontId="69" fillId="0" borderId="0" xfId="0" applyFont="1" applyAlignment="1">
      <alignment horizontal="right" vertical="top"/>
    </xf>
    <xf numFmtId="0" fontId="69" fillId="0" borderId="0" xfId="0" applyFont="1" applyAlignment="1">
      <alignment horizontal="left" vertical="top"/>
    </xf>
    <xf numFmtId="166" fontId="81" fillId="0" borderId="0" xfId="0" applyNumberFormat="1" applyFont="1" applyAlignment="1">
      <alignment horizontal="right" vertical="top" wrapText="1"/>
    </xf>
    <xf numFmtId="0" fontId="70" fillId="0" borderId="0" xfId="0" applyFont="1" applyAlignment="1">
      <alignment horizontal="right" vertical="top"/>
    </xf>
    <xf numFmtId="0" fontId="70" fillId="0" borderId="0" xfId="0" applyFont="1" applyAlignment="1">
      <alignment horizontal="left" vertical="top" wrapText="1"/>
    </xf>
    <xf numFmtId="0" fontId="70" fillId="0" borderId="0" xfId="0" applyFont="1" applyAlignment="1">
      <alignment horizontal="left" vertical="top"/>
    </xf>
    <xf numFmtId="0" fontId="64" fillId="0" borderId="0" xfId="0" applyFont="1" applyAlignment="1">
      <alignment horizontal="right" vertical="top"/>
    </xf>
    <xf numFmtId="166" fontId="70" fillId="0" borderId="0" xfId="67" applyNumberFormat="1" applyFont="1" applyAlignment="1">
      <alignment horizontal="right" vertical="top"/>
    </xf>
    <xf numFmtId="0" fontId="64" fillId="0" borderId="0" xfId="0" applyFont="1" applyAlignment="1">
      <alignment horizontal="left" vertical="top"/>
    </xf>
    <xf numFmtId="166" fontId="64" fillId="0" borderId="0" xfId="67" applyNumberFormat="1" applyFont="1" applyAlignment="1">
      <alignment horizontal="right" vertical="top"/>
    </xf>
    <xf numFmtId="0" fontId="66" fillId="0" borderId="19" xfId="0" applyFont="1" applyBorder="1" applyAlignment="1">
      <alignment horizontal="right" vertical="top"/>
    </xf>
    <xf numFmtId="0" fontId="66" fillId="0" borderId="20" xfId="0" applyFont="1" applyBorder="1" applyAlignment="1">
      <alignment horizontal="center" vertical="top"/>
    </xf>
    <xf numFmtId="166" fontId="66" fillId="0" borderId="20" xfId="0" applyNumberFormat="1" applyFont="1" applyBorder="1" applyAlignment="1">
      <alignment horizontal="right" vertical="top"/>
    </xf>
    <xf numFmtId="166" fontId="66" fillId="0" borderId="21" xfId="0" applyNumberFormat="1" applyFont="1" applyBorder="1" applyAlignment="1">
      <alignment horizontal="right" vertical="top"/>
    </xf>
    <xf numFmtId="0" fontId="70" fillId="0" borderId="14" xfId="0" applyFont="1" applyBorder="1" applyAlignment="1" applyProtection="1">
      <alignment vertical="top"/>
      <protection locked="0"/>
    </xf>
    <xf numFmtId="0" fontId="70" fillId="0" borderId="0" xfId="0" applyFont="1" applyAlignment="1" applyProtection="1">
      <alignment horizontal="left" vertical="top" wrapText="1"/>
      <protection locked="0"/>
    </xf>
    <xf numFmtId="0" fontId="70" fillId="0" borderId="0" xfId="0" applyFont="1" applyAlignment="1" applyProtection="1">
      <alignment horizontal="center" vertical="top"/>
      <protection locked="0"/>
    </xf>
    <xf numFmtId="0" fontId="70" fillId="0" borderId="0" xfId="0" applyFont="1" applyAlignment="1" applyProtection="1">
      <alignment horizontal="center" vertical="top" wrapText="1"/>
      <protection locked="0"/>
    </xf>
    <xf numFmtId="166" fontId="70" fillId="0" borderId="15" xfId="0" applyNumberFormat="1" applyFont="1" applyBorder="1" applyAlignment="1">
      <alignment horizontal="right" vertical="top"/>
    </xf>
    <xf numFmtId="166" fontId="64" fillId="0" borderId="15" xfId="0" applyNumberFormat="1" applyFont="1" applyBorder="1" applyAlignment="1">
      <alignment horizontal="right" vertical="top"/>
    </xf>
    <xf numFmtId="0" fontId="64" fillId="0" borderId="0" xfId="0" applyFont="1" applyAlignment="1" applyProtection="1">
      <alignment horizontal="left" vertical="top" wrapText="1"/>
      <protection locked="0"/>
    </xf>
    <xf numFmtId="0" fontId="64" fillId="0" borderId="0" xfId="0" applyFont="1" applyAlignment="1" applyProtection="1">
      <alignment horizontal="center" vertical="top"/>
      <protection locked="0"/>
    </xf>
    <xf numFmtId="0" fontId="64" fillId="0" borderId="0" xfId="0" applyFont="1" applyAlignment="1" applyProtection="1">
      <alignment horizontal="center" vertical="top" wrapText="1"/>
      <protection locked="0"/>
    </xf>
    <xf numFmtId="0" fontId="64" fillId="0" borderId="14" xfId="0" applyFont="1" applyBorder="1" applyAlignment="1" applyProtection="1">
      <alignment vertical="top"/>
      <protection locked="0"/>
    </xf>
    <xf numFmtId="0" fontId="64" fillId="0" borderId="14" xfId="0" applyFont="1" applyBorder="1" applyAlignment="1">
      <alignment vertical="top"/>
    </xf>
    <xf numFmtId="0" fontId="67" fillId="0" borderId="14" xfId="0" applyFont="1" applyBorder="1" applyAlignment="1" applyProtection="1">
      <alignment horizontal="left" vertical="top"/>
      <protection locked="0"/>
    </xf>
    <xf numFmtId="0" fontId="67" fillId="0" borderId="0" xfId="0" applyFont="1" applyAlignment="1" applyProtection="1">
      <alignment vertical="top" wrapText="1"/>
      <protection locked="0"/>
    </xf>
    <xf numFmtId="0" fontId="67" fillId="0" borderId="0" xfId="0" applyFont="1" applyAlignment="1" applyProtection="1">
      <alignment horizontal="center" vertical="top"/>
      <protection locked="0"/>
    </xf>
    <xf numFmtId="0" fontId="67" fillId="0" borderId="0" xfId="0" applyFont="1" applyAlignment="1" applyProtection="1">
      <alignment horizontal="center" vertical="top" wrapText="1"/>
      <protection locked="0"/>
    </xf>
    <xf numFmtId="166" fontId="67" fillId="0" borderId="0" xfId="0" applyNumberFormat="1" applyFont="1" applyAlignment="1">
      <alignment horizontal="right" vertical="top"/>
    </xf>
    <xf numFmtId="166" fontId="67" fillId="0" borderId="15" xfId="0" applyNumberFormat="1" applyFont="1" applyBorder="1" applyAlignment="1">
      <alignment horizontal="right" vertical="top" wrapText="1"/>
    </xf>
    <xf numFmtId="0" fontId="69" fillId="0" borderId="19" xfId="0" applyFont="1" applyBorder="1" applyAlignment="1">
      <alignment horizontal="left" vertical="top"/>
    </xf>
    <xf numFmtId="0" fontId="64" fillId="26" borderId="20" xfId="0" applyFont="1" applyFill="1" applyBorder="1" applyAlignment="1">
      <alignment horizontal="center" vertical="top" wrapText="1"/>
    </xf>
    <xf numFmtId="166" fontId="64" fillId="26" borderId="20" xfId="0" applyNumberFormat="1" applyFont="1" applyFill="1" applyBorder="1" applyAlignment="1">
      <alignment horizontal="right" vertical="top" wrapText="1"/>
    </xf>
    <xf numFmtId="166" fontId="64" fillId="26" borderId="21" xfId="0" applyNumberFormat="1" applyFont="1" applyFill="1" applyBorder="1" applyAlignment="1">
      <alignment horizontal="right" vertical="top" wrapText="1"/>
    </xf>
    <xf numFmtId="0" fontId="70" fillId="0" borderId="14" xfId="0" applyFont="1" applyBorder="1" applyAlignment="1">
      <alignment horizontal="right" vertical="top"/>
    </xf>
    <xf numFmtId="49" fontId="70" fillId="0" borderId="0" xfId="0" applyNumberFormat="1" applyFont="1" applyAlignment="1">
      <alignment vertical="top" wrapText="1"/>
    </xf>
    <xf numFmtId="49" fontId="70" fillId="0" borderId="0" xfId="0" applyNumberFormat="1" applyFont="1" applyAlignment="1">
      <alignment horizontal="center" vertical="top" wrapText="1"/>
    </xf>
    <xf numFmtId="1" fontId="70" fillId="0" borderId="0" xfId="0" applyNumberFormat="1" applyFont="1" applyAlignment="1">
      <alignment horizontal="center" vertical="top"/>
    </xf>
    <xf numFmtId="166" fontId="71" fillId="0" borderId="0" xfId="0" applyNumberFormat="1" applyFont="1" applyAlignment="1">
      <alignment horizontal="right" vertical="top"/>
    </xf>
    <xf numFmtId="0" fontId="66" fillId="0" borderId="19" xfId="0" applyFont="1" applyBorder="1" applyAlignment="1">
      <alignment horizontal="left" vertical="top"/>
    </xf>
    <xf numFmtId="49" fontId="66" fillId="25" borderId="19" xfId="0" applyNumberFormat="1" applyFont="1" applyFill="1" applyBorder="1" applyAlignment="1">
      <alignment horizontal="left" vertical="center"/>
    </xf>
    <xf numFmtId="0" fontId="67" fillId="0" borderId="0" xfId="0" applyFont="1"/>
    <xf numFmtId="0" fontId="64" fillId="0" borderId="11" xfId="0" applyFont="1" applyBorder="1" applyAlignment="1">
      <alignment horizontal="right" vertical="top"/>
    </xf>
    <xf numFmtId="0" fontId="64" fillId="0" borderId="12" xfId="0" applyFont="1" applyBorder="1" applyAlignment="1">
      <alignment horizontal="justify" vertical="top" wrapText="1"/>
    </xf>
    <xf numFmtId="0" fontId="64" fillId="0" borderId="12" xfId="0" applyFont="1" applyBorder="1" applyAlignment="1">
      <alignment horizontal="center" vertical="top"/>
    </xf>
    <xf numFmtId="166" fontId="64" fillId="0" borderId="12" xfId="0" applyNumberFormat="1" applyFont="1" applyBorder="1" applyAlignment="1">
      <alignment horizontal="right" vertical="top"/>
    </xf>
    <xf numFmtId="166" fontId="70" fillId="0" borderId="13" xfId="0" applyNumberFormat="1" applyFont="1" applyBorder="1" applyAlignment="1">
      <alignment horizontal="right" vertical="top"/>
    </xf>
    <xf numFmtId="0" fontId="64" fillId="0" borderId="14" xfId="0" applyFont="1" applyBorder="1" applyAlignment="1">
      <alignment horizontal="right" vertical="top"/>
    </xf>
    <xf numFmtId="0" fontId="64" fillId="0" borderId="0" xfId="0" applyFont="1" applyAlignment="1">
      <alignment horizontal="center" vertical="center"/>
    </xf>
    <xf numFmtId="166" fontId="64" fillId="0" borderId="0" xfId="0" applyNumberFormat="1" applyFont="1" applyAlignment="1">
      <alignment horizontal="right" vertical="center"/>
    </xf>
    <xf numFmtId="166" fontId="64" fillId="0" borderId="15" xfId="0" applyNumberFormat="1" applyFont="1" applyBorder="1" applyAlignment="1">
      <alignment horizontal="right" vertical="center"/>
    </xf>
    <xf numFmtId="0" fontId="64" fillId="0" borderId="0" xfId="0" applyFont="1" applyAlignment="1">
      <alignment horizontal="center"/>
    </xf>
    <xf numFmtId="0" fontId="64" fillId="0" borderId="0" xfId="68" applyFont="1" applyAlignment="1">
      <alignment vertical="top" wrapText="1"/>
    </xf>
    <xf numFmtId="0" fontId="64" fillId="0" borderId="0" xfId="68" applyFont="1" applyAlignment="1">
      <alignment horizontal="center" vertical="top"/>
    </xf>
    <xf numFmtId="0" fontId="64" fillId="0" borderId="0" xfId="68" applyFont="1" applyAlignment="1">
      <alignment horizontal="center" vertical="center"/>
    </xf>
    <xf numFmtId="0" fontId="64" fillId="0" borderId="19" xfId="0" applyFont="1" applyBorder="1" applyAlignment="1">
      <alignment horizontal="center" vertical="top"/>
    </xf>
    <xf numFmtId="49" fontId="66" fillId="25" borderId="16" xfId="0" applyNumberFormat="1" applyFont="1" applyFill="1" applyBorder="1" applyAlignment="1">
      <alignment horizontal="left" vertical="center"/>
    </xf>
    <xf numFmtId="0" fontId="66" fillId="25" borderId="17" xfId="0" applyFont="1" applyFill="1" applyBorder="1" applyAlignment="1">
      <alignment horizontal="left" vertical="top" wrapText="1"/>
    </xf>
    <xf numFmtId="0" fontId="64" fillId="25" borderId="17" xfId="0" applyFont="1" applyFill="1" applyBorder="1" applyAlignment="1">
      <alignment horizontal="center" vertical="top" wrapText="1"/>
    </xf>
    <xf numFmtId="166" fontId="64" fillId="25" borderId="17" xfId="0" applyNumberFormat="1" applyFont="1" applyFill="1" applyBorder="1" applyAlignment="1">
      <alignment horizontal="right" vertical="top" wrapText="1"/>
    </xf>
    <xf numFmtId="166" fontId="64" fillId="25" borderId="18" xfId="0" applyNumberFormat="1" applyFont="1" applyFill="1" applyBorder="1" applyAlignment="1">
      <alignment horizontal="right" vertical="top" wrapText="1"/>
    </xf>
    <xf numFmtId="49" fontId="76" fillId="0" borderId="14" xfId="0" applyNumberFormat="1" applyFont="1" applyBorder="1" applyAlignment="1">
      <alignment horizontal="right" vertical="top" wrapText="1"/>
    </xf>
    <xf numFmtId="0" fontId="76" fillId="0" borderId="0" xfId="0" applyFont="1" applyAlignment="1">
      <alignment vertical="top" wrapText="1"/>
    </xf>
    <xf numFmtId="0" fontId="76" fillId="0" borderId="0" xfId="0" applyFont="1" applyAlignment="1">
      <alignment horizontal="center" vertical="top" wrapText="1"/>
    </xf>
    <xf numFmtId="166" fontId="76" fillId="0" borderId="0" xfId="0" applyNumberFormat="1" applyFont="1" applyAlignment="1">
      <alignment horizontal="right" vertical="top" wrapText="1"/>
    </xf>
    <xf numFmtId="49" fontId="76" fillId="0" borderId="14" xfId="0" applyNumberFormat="1" applyFont="1" applyBorder="1" applyAlignment="1">
      <alignment horizontal="right" vertical="top"/>
    </xf>
    <xf numFmtId="0" fontId="76" fillId="0" borderId="14" xfId="0" quotePrefix="1" applyFont="1" applyBorder="1" applyAlignment="1">
      <alignment horizontal="right" vertical="top"/>
    </xf>
    <xf numFmtId="0" fontId="76" fillId="0" borderId="0" xfId="0" applyFont="1" applyAlignment="1">
      <alignment horizontal="center"/>
    </xf>
    <xf numFmtId="49" fontId="73" fillId="0" borderId="14" xfId="0" applyNumberFormat="1" applyFont="1" applyBorder="1" applyAlignment="1">
      <alignment horizontal="right" vertical="top"/>
    </xf>
    <xf numFmtId="0" fontId="73" fillId="0" borderId="0" xfId="0" applyFont="1" applyAlignment="1">
      <alignment horizontal="center"/>
    </xf>
    <xf numFmtId="0" fontId="76" fillId="0" borderId="14" xfId="0" applyFont="1" applyBorder="1" applyAlignment="1">
      <alignment horizontal="left" vertical="top"/>
    </xf>
    <xf numFmtId="0" fontId="76" fillId="0" borderId="14" xfId="0" quotePrefix="1" applyFont="1" applyBorder="1" applyAlignment="1">
      <alignment horizontal="left" vertical="top"/>
    </xf>
    <xf numFmtId="49" fontId="73" fillId="0" borderId="14" xfId="0" applyNumberFormat="1" applyFont="1" applyBorder="1" applyAlignment="1">
      <alignment horizontal="right" vertical="top" wrapText="1"/>
    </xf>
    <xf numFmtId="0" fontId="66" fillId="25" borderId="20" xfId="0" applyFont="1" applyFill="1" applyBorder="1" applyAlignment="1">
      <alignment horizontal="left" vertical="top"/>
    </xf>
    <xf numFmtId="0" fontId="84" fillId="0" borderId="19" xfId="0" applyFont="1" applyBorder="1" applyAlignment="1">
      <alignment horizontal="right" vertical="top"/>
    </xf>
    <xf numFmtId="0" fontId="84" fillId="0" borderId="20" xfId="0" applyFont="1" applyBorder="1" applyAlignment="1">
      <alignment horizontal="left" vertical="top" wrapText="1"/>
    </xf>
    <xf numFmtId="0" fontId="84" fillId="0" borderId="20" xfId="0" applyFont="1" applyBorder="1" applyAlignment="1">
      <alignment horizontal="center" vertical="top"/>
    </xf>
    <xf numFmtId="166" fontId="84" fillId="0" borderId="20" xfId="0" applyNumberFormat="1" applyFont="1" applyBorder="1" applyAlignment="1">
      <alignment horizontal="right" vertical="top"/>
    </xf>
    <xf numFmtId="166" fontId="84" fillId="0" borderId="21" xfId="0" applyNumberFormat="1" applyFont="1" applyBorder="1" applyAlignment="1">
      <alignment horizontal="right" vertical="top"/>
    </xf>
    <xf numFmtId="49" fontId="62" fillId="0" borderId="14" xfId="0" applyNumberFormat="1" applyFont="1" applyBorder="1" applyAlignment="1">
      <alignment horizontal="right"/>
    </xf>
    <xf numFmtId="0" fontId="62" fillId="0" borderId="0" xfId="0" applyFont="1" applyAlignment="1">
      <alignment vertical="top" wrapText="1"/>
    </xf>
    <xf numFmtId="0" fontId="62" fillId="0" borderId="0" xfId="0" applyFont="1" applyAlignment="1">
      <alignment horizontal="center"/>
    </xf>
    <xf numFmtId="166" fontId="62" fillId="0" borderId="0" xfId="0" applyNumberFormat="1" applyFont="1" applyAlignment="1">
      <alignment horizontal="right"/>
    </xf>
    <xf numFmtId="49" fontId="85" fillId="0" borderId="14" xfId="0" applyNumberFormat="1" applyFont="1" applyBorder="1" applyAlignment="1">
      <alignment horizontal="right" vertical="top"/>
    </xf>
    <xf numFmtId="0" fontId="85" fillId="0" borderId="0" xfId="0" applyFont="1" applyAlignment="1">
      <alignment vertical="top" wrapText="1"/>
    </xf>
    <xf numFmtId="0" fontId="85" fillId="0" borderId="0" xfId="0" applyFont="1" applyAlignment="1">
      <alignment horizontal="center"/>
    </xf>
    <xf numFmtId="166" fontId="85" fillId="0" borderId="0" xfId="0" applyNumberFormat="1" applyFont="1" applyAlignment="1">
      <alignment horizontal="right"/>
    </xf>
    <xf numFmtId="166" fontId="86" fillId="0" borderId="15" xfId="0" applyNumberFormat="1" applyFont="1" applyBorder="1" applyAlignment="1">
      <alignment horizontal="right"/>
    </xf>
    <xf numFmtId="0" fontId="87" fillId="0" borderId="14" xfId="0" applyFont="1" applyBorder="1" applyAlignment="1">
      <alignment horizontal="right"/>
    </xf>
    <xf numFmtId="0" fontId="85" fillId="0" borderId="0" xfId="0" applyFont="1" applyAlignment="1">
      <alignment horizontal="left" vertical="top"/>
    </xf>
    <xf numFmtId="4" fontId="85" fillId="0" borderId="0" xfId="0" applyNumberFormat="1" applyFont="1" applyAlignment="1">
      <alignment horizontal="center"/>
    </xf>
    <xf numFmtId="0" fontId="85" fillId="0" borderId="17" xfId="0" applyFont="1" applyBorder="1" applyAlignment="1">
      <alignment horizontal="left" vertical="top"/>
    </xf>
    <xf numFmtId="0" fontId="86" fillId="0" borderId="17" xfId="0" applyFont="1" applyBorder="1" applyAlignment="1">
      <alignment horizontal="center"/>
    </xf>
    <xf numFmtId="166" fontId="85" fillId="0" borderId="17" xfId="0" applyNumberFormat="1" applyFont="1" applyBorder="1" applyAlignment="1">
      <alignment horizontal="right"/>
    </xf>
    <xf numFmtId="0" fontId="60" fillId="0" borderId="16" xfId="0" applyFont="1" applyBorder="1" applyAlignment="1">
      <alignment horizontal="right"/>
    </xf>
    <xf numFmtId="0" fontId="60" fillId="0" borderId="17" xfId="0" applyFont="1" applyBorder="1" applyAlignment="1">
      <alignment vertical="top" wrapText="1"/>
    </xf>
    <xf numFmtId="0" fontId="60" fillId="0" borderId="17" xfId="0" applyFont="1" applyBorder="1" applyAlignment="1">
      <alignment horizontal="center"/>
    </xf>
    <xf numFmtId="166" fontId="60" fillId="0" borderId="17" xfId="0" applyNumberFormat="1" applyFont="1" applyBorder="1" applyAlignment="1">
      <alignment horizontal="right"/>
    </xf>
    <xf numFmtId="166" fontId="60" fillId="0" borderId="18" xfId="0" applyNumberFormat="1" applyFont="1" applyBorder="1" applyAlignment="1">
      <alignment horizontal="right"/>
    </xf>
    <xf numFmtId="0" fontId="60" fillId="0" borderId="0" xfId="0" applyFont="1" applyAlignment="1">
      <alignment horizontal="right"/>
    </xf>
    <xf numFmtId="0" fontId="60" fillId="0" borderId="0" xfId="0" applyFont="1" applyAlignment="1">
      <alignment vertical="top" wrapText="1"/>
    </xf>
    <xf numFmtId="0" fontId="60" fillId="0" borderId="0" xfId="0" applyFont="1" applyAlignment="1">
      <alignment horizontal="center"/>
    </xf>
    <xf numFmtId="166" fontId="60" fillId="0" borderId="0" xfId="0" applyNumberFormat="1" applyFont="1" applyAlignment="1">
      <alignment horizontal="right"/>
    </xf>
    <xf numFmtId="166" fontId="70" fillId="0" borderId="0" xfId="68" applyNumberFormat="1" applyFont="1" applyAlignment="1">
      <alignment horizontal="right" vertical="center"/>
    </xf>
    <xf numFmtId="4" fontId="45" fillId="0" borderId="0" xfId="0" applyNumberFormat="1" applyFont="1" applyAlignment="1">
      <alignment horizontal="left"/>
    </xf>
    <xf numFmtId="0" fontId="0" fillId="0" borderId="0" xfId="0" applyAlignment="1"/>
    <xf numFmtId="4" fontId="48" fillId="0" borderId="10" xfId="0" applyNumberFormat="1" applyFont="1" applyBorder="1" applyAlignment="1"/>
    <xf numFmtId="0" fontId="3" fillId="0" borderId="0" xfId="0" applyFont="1" applyAlignment="1"/>
    <xf numFmtId="4" fontId="48" fillId="0" borderId="0" xfId="0" applyNumberFormat="1" applyFont="1" applyAlignment="1"/>
    <xf numFmtId="4" fontId="48" fillId="0" borderId="21" xfId="0" applyNumberFormat="1" applyFont="1" applyBorder="1" applyAlignment="1"/>
    <xf numFmtId="0" fontId="81" fillId="0" borderId="0" xfId="0" applyFont="1" applyAlignment="1">
      <alignment horizontal="center" vertical="top" wrapText="1"/>
    </xf>
    <xf numFmtId="0" fontId="46" fillId="0" borderId="0" xfId="30" applyFont="1" applyAlignment="1">
      <alignment horizontal="center"/>
    </xf>
    <xf numFmtId="0" fontId="45" fillId="0" borderId="0" xfId="30" applyFont="1" applyAlignment="1">
      <alignment horizontal="center" vertical="top" wrapText="1"/>
    </xf>
    <xf numFmtId="0" fontId="45" fillId="0" borderId="0" xfId="30" applyFont="1" applyAlignment="1">
      <alignment vertical="top"/>
    </xf>
    <xf numFmtId="0" fontId="45" fillId="0" borderId="0" xfId="30" applyFont="1" applyAlignment="1">
      <alignment horizontal="center"/>
    </xf>
    <xf numFmtId="0" fontId="45" fillId="0" borderId="0" xfId="30" applyFont="1"/>
    <xf numFmtId="4" fontId="45" fillId="0" borderId="0" xfId="30" applyNumberFormat="1" applyFont="1"/>
    <xf numFmtId="0" fontId="88" fillId="0" borderId="0" xfId="30" applyFont="1" applyAlignment="1">
      <alignment horizontal="center"/>
    </xf>
    <xf numFmtId="0" fontId="89" fillId="0" borderId="0" xfId="30" applyFont="1" applyAlignment="1">
      <alignment horizontal="center" vertical="top" wrapText="1"/>
    </xf>
    <xf numFmtId="0" fontId="88" fillId="0" borderId="0" xfId="30" applyFont="1" applyAlignment="1">
      <alignment horizontal="left" vertical="top" wrapText="1"/>
    </xf>
    <xf numFmtId="0" fontId="89" fillId="0" borderId="0" xfId="30" applyFont="1" applyAlignment="1">
      <alignment horizontal="center"/>
    </xf>
    <xf numFmtId="4" fontId="90" fillId="0" borderId="0" xfId="30" applyNumberFormat="1" applyFont="1"/>
    <xf numFmtId="0" fontId="89" fillId="0" borderId="0" xfId="30" applyFont="1"/>
    <xf numFmtId="0" fontId="91" fillId="0" borderId="0" xfId="30" applyFont="1" applyAlignment="1">
      <alignment horizontal="center"/>
    </xf>
    <xf numFmtId="0" fontId="92" fillId="0" borderId="0" xfId="30" applyFont="1" applyAlignment="1">
      <alignment horizontal="center" vertical="top" wrapText="1"/>
    </xf>
    <xf numFmtId="0" fontId="92" fillId="0" borderId="0" xfId="30" applyFont="1" applyAlignment="1">
      <alignment vertical="top" wrapText="1"/>
    </xf>
    <xf numFmtId="0" fontId="92" fillId="0" borderId="0" xfId="30" applyFont="1" applyAlignment="1">
      <alignment horizontal="center"/>
    </xf>
    <xf numFmtId="0" fontId="92" fillId="0" borderId="0" xfId="30" applyFont="1"/>
    <xf numFmtId="0" fontId="91" fillId="0" borderId="0" xfId="30" applyFont="1" applyAlignment="1">
      <alignment vertical="top" wrapText="1"/>
    </xf>
    <xf numFmtId="0" fontId="92" fillId="0" borderId="0" xfId="30" applyFont="1" applyAlignment="1">
      <alignment vertical="top"/>
    </xf>
    <xf numFmtId="0" fontId="91" fillId="0" borderId="0" xfId="30" applyFont="1" applyAlignment="1">
      <alignment vertical="top"/>
    </xf>
    <xf numFmtId="0" fontId="46" fillId="0" borderId="0" xfId="30" applyFont="1" applyAlignment="1">
      <alignment horizontal="center" vertical="top"/>
    </xf>
    <xf numFmtId="0" fontId="45" fillId="0" borderId="0" xfId="30" applyFont="1" applyAlignment="1">
      <alignment vertical="top" wrapText="1"/>
    </xf>
    <xf numFmtId="0" fontId="45" fillId="0" borderId="0" xfId="30" applyFont="1" applyAlignment="1">
      <alignment horizontal="left" vertical="top" wrapText="1"/>
    </xf>
    <xf numFmtId="4" fontId="45" fillId="0" borderId="0" xfId="30" applyNumberFormat="1" applyFont="1" applyAlignment="1">
      <alignment horizontal="right"/>
    </xf>
    <xf numFmtId="4" fontId="45" fillId="0" borderId="0" xfId="30" applyNumberFormat="1" applyFont="1" applyAlignment="1">
      <alignment horizontal="center"/>
    </xf>
    <xf numFmtId="0" fontId="45" fillId="0" borderId="0" xfId="30" quotePrefix="1" applyFont="1" applyAlignment="1">
      <alignment horizontal="left" vertical="top" wrapText="1"/>
    </xf>
    <xf numFmtId="0" fontId="45" fillId="0" borderId="0" xfId="30" quotePrefix="1" applyFont="1" applyAlignment="1">
      <alignment vertical="top" wrapText="1"/>
    </xf>
    <xf numFmtId="0" fontId="45" fillId="0" borderId="0" xfId="30" applyFont="1" applyAlignment="1">
      <alignment horizontal="left" vertical="top"/>
    </xf>
    <xf numFmtId="0" fontId="45" fillId="0" borderId="0" xfId="39" applyFont="1" applyFill="1" applyAlignment="1" applyProtection="1">
      <alignment horizontal="center"/>
    </xf>
    <xf numFmtId="0" fontId="46" fillId="0" borderId="29" xfId="30" applyFont="1" applyBorder="1" applyAlignment="1">
      <alignment horizontal="center"/>
    </xf>
    <xf numFmtId="0" fontId="46" fillId="0" borderId="29" xfId="30" applyFont="1" applyBorder="1" applyAlignment="1">
      <alignment horizontal="center" vertical="top"/>
    </xf>
    <xf numFmtId="0" fontId="45" fillId="0" borderId="29" xfId="30" applyFont="1" applyBorder="1" applyAlignment="1">
      <alignment vertical="top"/>
    </xf>
    <xf numFmtId="0" fontId="45" fillId="0" borderId="29" xfId="30" applyFont="1" applyBorder="1" applyAlignment="1">
      <alignment horizontal="center"/>
    </xf>
    <xf numFmtId="0" fontId="45" fillId="0" borderId="0" xfId="56" applyFont="1" applyFill="1" applyBorder="1" applyAlignment="1" applyProtection="1">
      <alignment vertical="top" wrapText="1"/>
    </xf>
    <xf numFmtId="0" fontId="45" fillId="0" borderId="0" xfId="30" quotePrefix="1" applyFont="1" applyAlignment="1">
      <alignment horizontal="center" vertical="top" wrapText="1"/>
    </xf>
    <xf numFmtId="0" fontId="64" fillId="0" borderId="29" xfId="30" applyFont="1" applyBorder="1"/>
    <xf numFmtId="0" fontId="2" fillId="0" borderId="29" xfId="30" applyBorder="1" applyAlignment="1">
      <alignment horizontal="left" vertical="top"/>
    </xf>
    <xf numFmtId="0" fontId="64" fillId="0" borderId="29" xfId="30" applyFont="1" applyBorder="1" applyAlignment="1">
      <alignment vertical="top" wrapText="1"/>
    </xf>
    <xf numFmtId="0" fontId="64" fillId="0" borderId="29" xfId="30" applyFont="1" applyBorder="1" applyAlignment="1">
      <alignment horizontal="center"/>
    </xf>
    <xf numFmtId="4" fontId="64" fillId="0" borderId="29" xfId="30" applyNumberFormat="1" applyFont="1" applyBorder="1" applyAlignment="1">
      <alignment wrapText="1"/>
    </xf>
    <xf numFmtId="0" fontId="93" fillId="0" borderId="0" xfId="30" applyFont="1"/>
    <xf numFmtId="4" fontId="93" fillId="0" borderId="0" xfId="30" applyNumberFormat="1" applyFont="1"/>
    <xf numFmtId="0" fontId="66" fillId="0" borderId="0" xfId="30" applyFont="1" applyAlignment="1">
      <alignment horizontal="center"/>
    </xf>
    <xf numFmtId="0" fontId="64" fillId="0" borderId="0" xfId="30" applyFont="1" applyAlignment="1">
      <alignment horizontal="center" vertical="top" wrapText="1"/>
    </xf>
    <xf numFmtId="0" fontId="64" fillId="0" borderId="0" xfId="30" applyFont="1"/>
    <xf numFmtId="0" fontId="94" fillId="0" borderId="0" xfId="30" applyFont="1"/>
    <xf numFmtId="4" fontId="95" fillId="0" borderId="0" xfId="30" applyNumberFormat="1" applyFont="1"/>
    <xf numFmtId="0" fontId="92" fillId="0" borderId="0" xfId="30" applyFont="1" applyAlignment="1">
      <alignment horizontal="right"/>
    </xf>
    <xf numFmtId="0" fontId="92" fillId="0" borderId="0" xfId="30" applyFont="1" applyAlignment="1">
      <alignment horizontal="center" wrapText="1"/>
    </xf>
    <xf numFmtId="0" fontId="91" fillId="0" borderId="0" xfId="30" quotePrefix="1" applyFont="1" applyAlignment="1">
      <alignment horizontal="center"/>
    </xf>
    <xf numFmtId="0" fontId="46" fillId="0" borderId="0" xfId="30" applyFont="1" applyAlignment="1">
      <alignment vertical="top" wrapText="1"/>
    </xf>
    <xf numFmtId="0" fontId="46" fillId="0" borderId="29" xfId="30" applyFont="1" applyBorder="1" applyAlignment="1">
      <alignment vertical="top" wrapText="1"/>
    </xf>
    <xf numFmtId="4" fontId="45" fillId="0" borderId="29" xfId="30" applyNumberFormat="1" applyFont="1" applyBorder="1" applyAlignment="1">
      <alignment horizontal="center"/>
    </xf>
    <xf numFmtId="4" fontId="45" fillId="0" borderId="29" xfId="30" applyNumberFormat="1" applyFont="1" applyBorder="1"/>
    <xf numFmtId="0" fontId="46" fillId="0" borderId="0" xfId="30" applyFont="1" applyAlignment="1">
      <alignment vertical="top"/>
    </xf>
    <xf numFmtId="0" fontId="45" fillId="0" borderId="0" xfId="30" applyFont="1" applyAlignment="1">
      <alignment horizontal="center" wrapText="1"/>
    </xf>
    <xf numFmtId="49" fontId="45" fillId="0" borderId="0" xfId="30" applyNumberFormat="1" applyFont="1" applyAlignment="1">
      <alignment vertical="top" wrapText="1"/>
    </xf>
    <xf numFmtId="0" fontId="45" fillId="0" borderId="0" xfId="69" applyFont="1" applyAlignment="1">
      <alignment horizontal="left" vertical="top" wrapText="1"/>
    </xf>
    <xf numFmtId="0" fontId="45" fillId="0" borderId="0" xfId="69" applyFont="1" applyAlignment="1">
      <alignment horizontal="center" wrapText="1"/>
    </xf>
    <xf numFmtId="2" fontId="45" fillId="0" borderId="0" xfId="30" applyNumberFormat="1" applyFont="1" applyAlignment="1">
      <alignment horizontal="left" vertical="top" wrapText="1"/>
    </xf>
    <xf numFmtId="0" fontId="45" fillId="0" borderId="0" xfId="30" applyFont="1" applyAlignment="1">
      <alignment wrapText="1"/>
    </xf>
    <xf numFmtId="0" fontId="45" fillId="0" borderId="29" xfId="30" applyFont="1" applyBorder="1" applyAlignment="1">
      <alignment vertical="top" wrapText="1"/>
    </xf>
    <xf numFmtId="49" fontId="45" fillId="0" borderId="0" xfId="30" applyNumberFormat="1" applyFont="1" applyAlignment="1">
      <alignment horizontal="center"/>
    </xf>
    <xf numFmtId="0" fontId="45" fillId="0" borderId="0" xfId="30" quotePrefix="1" applyFont="1" applyAlignment="1">
      <alignment wrapText="1"/>
    </xf>
    <xf numFmtId="17" fontId="45" fillId="0" borderId="0" xfId="30" applyNumberFormat="1" applyFont="1" applyAlignment="1">
      <alignment vertical="top" wrapText="1"/>
    </xf>
    <xf numFmtId="0" fontId="45" fillId="0" borderId="0" xfId="70" applyFont="1" applyAlignment="1">
      <alignment horizontal="justify" vertical="top" wrapText="1"/>
    </xf>
    <xf numFmtId="0" fontId="45" fillId="0" borderId="0" xfId="70" applyFont="1" applyAlignment="1">
      <alignment horizontal="center"/>
    </xf>
    <xf numFmtId="0" fontId="45" fillId="0" borderId="0" xfId="71" applyFont="1" applyAlignment="1">
      <alignment horizontal="justify" vertical="top" wrapText="1"/>
    </xf>
    <xf numFmtId="0" fontId="45" fillId="0" borderId="0" xfId="30" applyFont="1" applyAlignment="1">
      <alignment horizontal="justify" vertical="top"/>
    </xf>
    <xf numFmtId="0" fontId="92" fillId="0" borderId="0" xfId="30" applyFont="1" applyAlignment="1">
      <alignment horizontal="justify" vertical="top"/>
    </xf>
    <xf numFmtId="4" fontId="45" fillId="0" borderId="0" xfId="30" applyNumberFormat="1" applyFont="1" applyAlignment="1">
      <alignment horizontal="center" wrapText="1"/>
    </xf>
    <xf numFmtId="49" fontId="45" fillId="0" borderId="0" xfId="30" applyNumberFormat="1" applyFont="1" applyAlignment="1">
      <alignment horizontal="center" wrapText="1"/>
    </xf>
    <xf numFmtId="0" fontId="91" fillId="0" borderId="29" xfId="30" applyFont="1" applyBorder="1" applyAlignment="1">
      <alignment horizontal="center"/>
    </xf>
    <xf numFmtId="0" fontId="91" fillId="0" borderId="29" xfId="30" applyFont="1" applyBorder="1" applyAlignment="1">
      <alignment horizontal="center" vertical="top"/>
    </xf>
    <xf numFmtId="0" fontId="92" fillId="0" borderId="29" xfId="30" applyFont="1" applyBorder="1" applyAlignment="1">
      <alignment vertical="top" wrapText="1"/>
    </xf>
    <xf numFmtId="0" fontId="92" fillId="0" borderId="29" xfId="30" applyFont="1" applyBorder="1" applyAlignment="1">
      <alignment horizontal="center"/>
    </xf>
    <xf numFmtId="0" fontId="92" fillId="0" borderId="29" xfId="30" applyFont="1" applyBorder="1" applyAlignment="1">
      <alignment horizontal="center" vertical="top"/>
    </xf>
    <xf numFmtId="0" fontId="91" fillId="0" borderId="0" xfId="30" applyFont="1" applyAlignment="1">
      <alignment horizontal="center" vertical="top" wrapText="1"/>
    </xf>
    <xf numFmtId="0" fontId="91" fillId="0" borderId="0" xfId="30" applyFont="1" applyAlignment="1">
      <alignment horizontal="left" vertical="top"/>
    </xf>
    <xf numFmtId="0" fontId="46" fillId="0" borderId="0" xfId="30" applyFont="1" applyAlignment="1">
      <alignment horizontal="left" vertical="top" wrapText="1"/>
    </xf>
    <xf numFmtId="0" fontId="45" fillId="0" borderId="29" xfId="30" applyFont="1" applyBorder="1" applyAlignment="1">
      <alignment horizontal="center" vertical="top" wrapText="1"/>
    </xf>
    <xf numFmtId="0" fontId="45" fillId="0" borderId="29" xfId="30" applyFont="1" applyBorder="1"/>
    <xf numFmtId="0" fontId="92" fillId="0" borderId="0" xfId="30" applyFont="1" applyAlignment="1">
      <alignment horizontal="left" vertical="top" wrapText="1"/>
    </xf>
    <xf numFmtId="0" fontId="91" fillId="0" borderId="0" xfId="30" applyFont="1" applyAlignment="1">
      <alignment horizontal="left" vertical="top" wrapText="1"/>
    </xf>
    <xf numFmtId="0" fontId="45" fillId="0" borderId="0" xfId="30" applyFont="1" applyAlignment="1">
      <alignment horizontal="justify" vertical="top" wrapText="1"/>
    </xf>
    <xf numFmtId="0" fontId="45" fillId="0" borderId="0" xfId="30" applyFont="1" applyAlignment="1">
      <alignment horizontal="right"/>
    </xf>
    <xf numFmtId="0" fontId="45" fillId="0" borderId="0" xfId="30" quotePrefix="1" applyFont="1" applyAlignment="1">
      <alignment horizontal="right"/>
    </xf>
    <xf numFmtId="0" fontId="92" fillId="0" borderId="29" xfId="30" applyFont="1" applyBorder="1" applyAlignment="1">
      <alignment horizontal="left" vertical="top"/>
    </xf>
    <xf numFmtId="4" fontId="91" fillId="0" borderId="0" xfId="30" applyNumberFormat="1" applyFont="1"/>
    <xf numFmtId="170" fontId="92" fillId="0" borderId="0" xfId="30" applyNumberFormat="1" applyFont="1"/>
    <xf numFmtId="0" fontId="91" fillId="0" borderId="0" xfId="30" quotePrefix="1" applyFont="1" applyAlignment="1">
      <alignment horizontal="left" vertical="top"/>
    </xf>
    <xf numFmtId="0" fontId="98" fillId="0" borderId="29" xfId="30" quotePrefix="1" applyFont="1" applyBorder="1" applyAlignment="1">
      <alignment horizontal="center"/>
    </xf>
    <xf numFmtId="0" fontId="99" fillId="0" borderId="29" xfId="30" applyFont="1" applyBorder="1" applyAlignment="1">
      <alignment horizontal="center" vertical="top" wrapText="1"/>
    </xf>
    <xf numFmtId="0" fontId="98" fillId="0" borderId="29" xfId="30" applyFont="1" applyBorder="1" applyAlignment="1">
      <alignment horizontal="left" vertical="top"/>
    </xf>
    <xf numFmtId="0" fontId="99" fillId="0" borderId="29" xfId="30" applyFont="1" applyBorder="1" applyAlignment="1">
      <alignment horizontal="center"/>
    </xf>
    <xf numFmtId="4" fontId="98" fillId="0" borderId="29" xfId="30" applyNumberFormat="1" applyFont="1" applyBorder="1"/>
    <xf numFmtId="0" fontId="99" fillId="0" borderId="0" xfId="30" applyFont="1"/>
    <xf numFmtId="4" fontId="4" fillId="0" borderId="0" xfId="30" applyNumberFormat="1" applyFont="1"/>
    <xf numFmtId="0" fontId="4" fillId="0" borderId="0" xfId="30" applyFont="1" applyAlignment="1">
      <alignment horizontal="left" vertical="top"/>
    </xf>
    <xf numFmtId="0" fontId="102" fillId="0" borderId="0" xfId="72" applyFont="1"/>
    <xf numFmtId="0" fontId="4" fillId="0" borderId="0" xfId="30" applyFont="1" applyAlignment="1">
      <alignment horizontal="right" vertical="top"/>
    </xf>
    <xf numFmtId="0" fontId="103" fillId="0" borderId="0" xfId="30" applyFont="1" applyAlignment="1">
      <alignment vertical="top"/>
    </xf>
    <xf numFmtId="0" fontId="103" fillId="0" borderId="0" xfId="30" applyFont="1" applyAlignment="1">
      <alignment horizontal="left" vertical="top"/>
    </xf>
    <xf numFmtId="0" fontId="2" fillId="0" borderId="0" xfId="30" applyAlignment="1">
      <alignment horizontal="left" vertical="top" wrapText="1"/>
    </xf>
    <xf numFmtId="2" fontId="45" fillId="0" borderId="0" xfId="30" applyNumberFormat="1" applyFont="1"/>
    <xf numFmtId="2" fontId="90" fillId="0" borderId="0" xfId="30" applyNumberFormat="1" applyFont="1"/>
    <xf numFmtId="2" fontId="45" fillId="0" borderId="0" xfId="30" applyNumberFormat="1" applyFont="1" applyProtection="1">
      <protection locked="0"/>
    </xf>
    <xf numFmtId="2" fontId="45" fillId="0" borderId="0" xfId="30" applyNumberFormat="1" applyFont="1" applyAlignment="1" applyProtection="1">
      <alignment horizontal="right"/>
      <protection locked="0"/>
    </xf>
    <xf numFmtId="2" fontId="45" fillId="0" borderId="29" xfId="30" applyNumberFormat="1" applyFont="1" applyBorder="1" applyAlignment="1">
      <alignment horizontal="center"/>
    </xf>
    <xf numFmtId="2" fontId="64" fillId="0" borderId="29" xfId="30" applyNumberFormat="1" applyFont="1" applyBorder="1" applyAlignment="1">
      <alignment horizontal="center"/>
    </xf>
    <xf numFmtId="2" fontId="2" fillId="0" borderId="0" xfId="30" applyNumberFormat="1" applyAlignment="1">
      <alignment horizontal="center"/>
    </xf>
    <xf numFmtId="2" fontId="45" fillId="0" borderId="29" xfId="30" applyNumberFormat="1" applyFont="1" applyBorder="1" applyAlignment="1" applyProtection="1">
      <alignment horizontal="right"/>
      <protection locked="0"/>
    </xf>
    <xf numFmtId="2" fontId="46" fillId="0" borderId="29" xfId="30" applyNumberFormat="1" applyFont="1" applyBorder="1" applyAlignment="1">
      <alignment horizontal="center"/>
    </xf>
    <xf numFmtId="2" fontId="45" fillId="0" borderId="29" xfId="30" applyNumberFormat="1" applyFont="1" applyBorder="1"/>
    <xf numFmtId="2" fontId="92" fillId="0" borderId="29" xfId="30" applyNumberFormat="1" applyFont="1" applyBorder="1" applyAlignment="1">
      <alignment horizontal="center"/>
    </xf>
    <xf numFmtId="2" fontId="90" fillId="0" borderId="0" xfId="30" applyNumberFormat="1" applyFont="1" applyAlignment="1">
      <alignment horizontal="right"/>
    </xf>
    <xf numFmtId="2" fontId="100" fillId="0" borderId="29" xfId="30" applyNumberFormat="1" applyFont="1" applyBorder="1" applyAlignment="1">
      <alignment horizontal="right"/>
    </xf>
    <xf numFmtId="2" fontId="45" fillId="0" borderId="0" xfId="30" applyNumberFormat="1" applyFont="1" applyAlignment="1">
      <alignment horizontal="right"/>
    </xf>
    <xf numFmtId="2" fontId="102" fillId="0" borderId="0" xfId="72" applyNumberFormat="1" applyFont="1"/>
    <xf numFmtId="2" fontId="2" fillId="0" borderId="0" xfId="30" applyNumberFormat="1" applyAlignment="1">
      <alignment vertical="top"/>
    </xf>
    <xf numFmtId="2" fontId="2" fillId="0" borderId="0" xfId="30" applyNumberFormat="1" applyAlignment="1">
      <alignment horizontal="left" vertical="top"/>
    </xf>
    <xf numFmtId="166" fontId="0" fillId="0" borderId="15" xfId="0" applyNumberFormat="1" applyBorder="1"/>
    <xf numFmtId="166" fontId="81" fillId="0" borderId="13" xfId="0" applyNumberFormat="1" applyFont="1" applyBorder="1" applyAlignment="1">
      <alignment horizontal="right" vertical="top" wrapText="1"/>
    </xf>
    <xf numFmtId="166" fontId="70" fillId="0" borderId="15" xfId="67" applyNumberFormat="1" applyFont="1" applyBorder="1" applyAlignment="1">
      <alignment horizontal="right" vertical="top"/>
    </xf>
    <xf numFmtId="166" fontId="64" fillId="0" borderId="18" xfId="0" applyNumberFormat="1" applyFont="1" applyBorder="1" applyAlignment="1">
      <alignment horizontal="right" vertical="top"/>
    </xf>
    <xf numFmtId="0" fontId="0" fillId="0" borderId="0" xfId="0"/>
    <xf numFmtId="4" fontId="48" fillId="0" borderId="10" xfId="0" applyNumberFormat="1" applyFont="1" applyBorder="1"/>
    <xf numFmtId="0" fontId="41" fillId="0" borderId="0" xfId="0" applyFont="1" applyBorder="1" applyAlignment="1">
      <alignment horizontal="left" readingOrder="1"/>
    </xf>
    <xf numFmtId="0" fontId="2" fillId="0" borderId="0" xfId="0" applyFont="1" applyBorder="1"/>
    <xf numFmtId="4" fontId="2" fillId="0" borderId="0" xfId="0" applyNumberFormat="1" applyFont="1" applyBorder="1" applyAlignment="1">
      <alignment horizontal="left"/>
    </xf>
    <xf numFmtId="4" fontId="2" fillId="0" borderId="0" xfId="0" applyNumberFormat="1" applyFont="1" applyBorder="1" applyAlignment="1">
      <alignment horizontal="right"/>
    </xf>
    <xf numFmtId="0" fontId="30" fillId="0" borderId="0" xfId="0" applyFont="1" applyBorder="1" applyAlignment="1">
      <alignment horizontal="left" vertical="top" wrapText="1"/>
    </xf>
    <xf numFmtId="0" fontId="30" fillId="0" borderId="0" xfId="0" applyFont="1" applyAlignment="1">
      <alignment wrapText="1"/>
    </xf>
    <xf numFmtId="0" fontId="34" fillId="24" borderId="10" xfId="0" applyFont="1" applyFill="1" applyBorder="1" applyAlignment="1">
      <alignment horizontal="left" vertical="center" wrapText="1"/>
    </xf>
    <xf numFmtId="0" fontId="54" fillId="0" borderId="0" xfId="0" applyFont="1" applyAlignment="1">
      <alignment horizontal="left" vertical="top" wrapText="1"/>
    </xf>
    <xf numFmtId="0" fontId="56" fillId="0" borderId="0" xfId="0" applyFont="1" applyAlignment="1">
      <alignment horizontal="left" vertical="top" wrapText="1"/>
    </xf>
    <xf numFmtId="0" fontId="56" fillId="0" borderId="0" xfId="0" quotePrefix="1" applyFont="1" applyAlignment="1">
      <alignment horizontal="left" vertical="top" wrapText="1"/>
    </xf>
    <xf numFmtId="0" fontId="7" fillId="0" borderId="0" xfId="0" applyFont="1" applyAlignment="1">
      <alignment horizontal="left" vertical="top" wrapText="1"/>
    </xf>
    <xf numFmtId="0" fontId="63" fillId="0" borderId="0" xfId="0" applyFont="1" applyAlignment="1">
      <alignment horizontal="left" vertical="top" wrapText="1" shrinkToFit="1"/>
    </xf>
    <xf numFmtId="0" fontId="0" fillId="0" borderId="0" xfId="0"/>
    <xf numFmtId="0" fontId="0" fillId="0" borderId="15" xfId="0" applyBorder="1"/>
  </cellXfs>
  <cellStyles count="73">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Currency 3" xfId="19" xr:uid="{00000000-0005-0000-0000-000012000000}"/>
    <cellStyle name="Dobro 2" xfId="20" xr:uid="{00000000-0005-0000-0000-000013000000}"/>
    <cellStyle name="Excel Built-in Normal" xfId="21" xr:uid="{00000000-0005-0000-0000-000014000000}"/>
    <cellStyle name="Izhod 2" xfId="22" xr:uid="{00000000-0005-0000-0000-000015000000}"/>
    <cellStyle name="Naslov 1 2" xfId="23" xr:uid="{00000000-0005-0000-0000-000016000000}"/>
    <cellStyle name="Naslov 2 2" xfId="24" xr:uid="{00000000-0005-0000-0000-000017000000}"/>
    <cellStyle name="Naslov 3 2" xfId="25" xr:uid="{00000000-0005-0000-0000-000018000000}"/>
    <cellStyle name="Naslov 4 2" xfId="26" xr:uid="{00000000-0005-0000-0000-000019000000}"/>
    <cellStyle name="Naslov 5" xfId="27" xr:uid="{00000000-0005-0000-0000-00001A000000}"/>
    <cellStyle name="Navadno" xfId="0" builtinId="0"/>
    <cellStyle name="Navadno 2" xfId="28" xr:uid="{00000000-0005-0000-0000-00001C000000}"/>
    <cellStyle name="Navadno 2 2" xfId="29" xr:uid="{00000000-0005-0000-0000-00001D000000}"/>
    <cellStyle name="Navadno 2 2 2" xfId="30" xr:uid="{00000000-0005-0000-0000-00001E000000}"/>
    <cellStyle name="Navadno 2 3" xfId="31" xr:uid="{00000000-0005-0000-0000-00001F000000}"/>
    <cellStyle name="Navadno 2 3 2" xfId="32" xr:uid="{00000000-0005-0000-0000-000020000000}"/>
    <cellStyle name="Navadno 3" xfId="33" xr:uid="{00000000-0005-0000-0000-000021000000}"/>
    <cellStyle name="Navadno 3 2" xfId="34" xr:uid="{00000000-0005-0000-0000-000022000000}"/>
    <cellStyle name="Navadno 4" xfId="35" xr:uid="{00000000-0005-0000-0000-000023000000}"/>
    <cellStyle name="Navadno 4 2" xfId="72" xr:uid="{585B40D2-1899-4D5F-B055-F69C7505B0A6}"/>
    <cellStyle name="Navadno 9" xfId="36" xr:uid="{00000000-0005-0000-0000-000024000000}"/>
    <cellStyle name="Navadno 9 2" xfId="37" xr:uid="{00000000-0005-0000-0000-000025000000}"/>
    <cellStyle name="Navadno 9 3" xfId="38" xr:uid="{00000000-0005-0000-0000-000026000000}"/>
    <cellStyle name="Navadno_popis_2" xfId="70" xr:uid="{62E76199-F1B3-42D8-B997-14EDA5D747DC}"/>
    <cellStyle name="Navadno_PRAZ" xfId="68" xr:uid="{FBEE5532-3B8D-46C4-9E06-3E889F7621A9}"/>
    <cellStyle name="Nevtralno 2" xfId="39" xr:uid="{00000000-0005-0000-0000-000028000000}"/>
    <cellStyle name="Normal 2" xfId="40" xr:uid="{00000000-0005-0000-0000-000029000000}"/>
    <cellStyle name="Normal_02 Popis Vodovod+Kanalizacija" xfId="41" xr:uid="{00000000-0005-0000-0000-00002A000000}"/>
    <cellStyle name="Normal_02 Popis Vodovod+Kanalizacija 2" xfId="69" xr:uid="{08A361B8-CE04-4F7A-BFBE-887B487FD68C}"/>
    <cellStyle name="Normal_Pn626_09_kerec_kema_pucconci_video_ip" xfId="66" xr:uid="{C5D70CC3-E1A3-4110-84F3-607FAB8A44D7}"/>
    <cellStyle name="Normal_tros_TPKC_Dubrava_29_11_05_2kat" xfId="71" xr:uid="{C365B960-68A1-4412-944D-093A99855B4A}"/>
    <cellStyle name="Odstotek 2" xfId="42" xr:uid="{00000000-0005-0000-0000-00002D000000}"/>
    <cellStyle name="Opomba 2" xfId="43" xr:uid="{00000000-0005-0000-0000-00002E000000}"/>
    <cellStyle name="Opozorilo 2" xfId="44" xr:uid="{00000000-0005-0000-0000-00002F000000}"/>
    <cellStyle name="Pojasnjevalno besedilo 2" xfId="45" xr:uid="{00000000-0005-0000-0000-000030000000}"/>
    <cellStyle name="Popis Evo" xfId="46" xr:uid="{00000000-0005-0000-0000-000031000000}"/>
    <cellStyle name="Poudarek1 2" xfId="47" xr:uid="{00000000-0005-0000-0000-000032000000}"/>
    <cellStyle name="Poudarek2 2" xfId="48" xr:uid="{00000000-0005-0000-0000-000033000000}"/>
    <cellStyle name="Poudarek3 2" xfId="49" xr:uid="{00000000-0005-0000-0000-000034000000}"/>
    <cellStyle name="Poudarek4 2" xfId="50" xr:uid="{00000000-0005-0000-0000-000035000000}"/>
    <cellStyle name="Poudarek5 2" xfId="51" xr:uid="{00000000-0005-0000-0000-000036000000}"/>
    <cellStyle name="Poudarek6 2" xfId="52" xr:uid="{00000000-0005-0000-0000-000037000000}"/>
    <cellStyle name="Povezana celica 2" xfId="53" xr:uid="{00000000-0005-0000-0000-000038000000}"/>
    <cellStyle name="Preveri celico 2" xfId="54" xr:uid="{00000000-0005-0000-0000-000039000000}"/>
    <cellStyle name="Računanje 2" xfId="55" xr:uid="{00000000-0005-0000-0000-00003A000000}"/>
    <cellStyle name="Slabo 2" xfId="56" xr:uid="{00000000-0005-0000-0000-00003B000000}"/>
    <cellStyle name="Vejica" xfId="57" builtinId="3"/>
    <cellStyle name="Vejica 2" xfId="58" xr:uid="{00000000-0005-0000-0000-00003E000000}"/>
    <cellStyle name="Vejica 2 2" xfId="59" xr:uid="{00000000-0005-0000-0000-00003F000000}"/>
    <cellStyle name="Vejica 2 3" xfId="60" xr:uid="{00000000-0005-0000-0000-000040000000}"/>
    <cellStyle name="Vejica 2 4" xfId="65" xr:uid="{3ED07178-6CDB-4540-88AD-475A0280D3F2}"/>
    <cellStyle name="Vejica 3" xfId="61" xr:uid="{00000000-0005-0000-0000-000041000000}"/>
    <cellStyle name="Vejica 4" xfId="62" xr:uid="{00000000-0005-0000-0000-000042000000}"/>
    <cellStyle name="Vejica 5" xfId="67" xr:uid="{BE5744E2-921B-4C0A-AC3C-0F552A71F6D8}"/>
    <cellStyle name="Vnos 2" xfId="63" xr:uid="{00000000-0005-0000-0000-000043000000}"/>
    <cellStyle name="Vsota 2" xfId="64" xr:uid="{00000000-0005-0000-0000-000044000000}"/>
  </cellStyles>
  <dxfs count="3">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47625</xdr:colOff>
      <xdr:row>201</xdr:row>
      <xdr:rowOff>0</xdr:rowOff>
    </xdr:from>
    <xdr:to>
      <xdr:col>1</xdr:col>
      <xdr:colOff>2781300</xdr:colOff>
      <xdr:row>201</xdr:row>
      <xdr:rowOff>0</xdr:rowOff>
    </xdr:to>
    <xdr:sp macro="" textlink="">
      <xdr:nvSpPr>
        <xdr:cNvPr id="2" name="Text Box 29">
          <a:extLst>
            <a:ext uri="{FF2B5EF4-FFF2-40B4-BE49-F238E27FC236}">
              <a16:creationId xmlns:a16="http://schemas.microsoft.com/office/drawing/2014/main" id="{B5928F03-2B8D-4296-BE8B-F7223D6F7656}"/>
            </a:ext>
          </a:extLst>
        </xdr:cNvPr>
        <xdr:cNvSpPr txBox="1">
          <a:spLocks noChangeArrowheads="1"/>
        </xdr:cNvSpPr>
      </xdr:nvSpPr>
      <xdr:spPr bwMode="auto">
        <a:xfrm>
          <a:off x="352425" y="69465825"/>
          <a:ext cx="27336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ELEKTRO MARIBOR:</a:t>
          </a:r>
        </a:p>
        <a:p>
          <a:pPr algn="l" rtl="0">
            <a:defRPr sz="1000"/>
          </a:pPr>
          <a:r>
            <a:rPr lang="sl-SI" sz="1000" b="0" i="0" strike="noStrike">
              <a:solidFill>
                <a:srgbClr val="000000"/>
              </a:solidFill>
              <a:latin typeface="Times New Roman CE"/>
            </a:rPr>
            <a:t>1kom - ključavnica ELEKTRO MARIBOR PE M. S.</a:t>
          </a:r>
        </a:p>
        <a:p>
          <a:pPr algn="l" rtl="0">
            <a:defRPr sz="1000"/>
          </a:pPr>
          <a:r>
            <a:rPr lang="sl-SI" sz="1000" b="0" i="0" strike="noStrike">
              <a:solidFill>
                <a:srgbClr val="000000"/>
              </a:solidFill>
              <a:latin typeface="Times New Roman CE"/>
            </a:rPr>
            <a:t>1 kom - trifazni števec, Iskra </a:t>
          </a:r>
        </a:p>
        <a:p>
          <a:pPr algn="l" rtl="0">
            <a:defRPr sz="1000"/>
          </a:pPr>
          <a:r>
            <a:rPr lang="sl-SI" sz="1000" b="0" i="0" strike="noStrike">
              <a:solidFill>
                <a:srgbClr val="000000"/>
              </a:solidFill>
              <a:latin typeface="Times New Roman CE"/>
            </a:rPr>
            <a:t>1 kom - PK100/3p - 20A, Izlake</a:t>
          </a:r>
        </a:p>
        <a:p>
          <a:pPr algn="l" rtl="0">
            <a:defRPr sz="1000"/>
          </a:pPr>
          <a:r>
            <a:rPr lang="sl-SI" sz="1000" b="0" i="0" strike="noStrike">
              <a:solidFill>
                <a:srgbClr val="000000"/>
              </a:solidFill>
              <a:latin typeface="Times New Roman CE"/>
            </a:rPr>
            <a:t>1 kom - PK100/1p - 20A, Izlake</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twoCellAnchor>
    <xdr:from>
      <xdr:col>1</xdr:col>
      <xdr:colOff>95250</xdr:colOff>
      <xdr:row>201</xdr:row>
      <xdr:rowOff>0</xdr:rowOff>
    </xdr:from>
    <xdr:to>
      <xdr:col>1</xdr:col>
      <xdr:colOff>2771775</xdr:colOff>
      <xdr:row>201</xdr:row>
      <xdr:rowOff>0</xdr:rowOff>
    </xdr:to>
    <xdr:sp macro="" textlink="">
      <xdr:nvSpPr>
        <xdr:cNvPr id="3" name="Text Box 30">
          <a:extLst>
            <a:ext uri="{FF2B5EF4-FFF2-40B4-BE49-F238E27FC236}">
              <a16:creationId xmlns:a16="http://schemas.microsoft.com/office/drawing/2014/main" id="{75D9B021-24FA-48B8-BE30-8B14234E64EA}"/>
            </a:ext>
          </a:extLst>
        </xdr:cNvPr>
        <xdr:cNvSpPr txBox="1">
          <a:spLocks noChangeArrowheads="1"/>
        </xdr:cNvSpPr>
      </xdr:nvSpPr>
      <xdr:spPr bwMode="auto">
        <a:xfrm>
          <a:off x="400050" y="69465825"/>
          <a:ext cx="26765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Upravljalec JR:</a:t>
          </a:r>
        </a:p>
        <a:p>
          <a:pPr algn="l" rtl="0">
            <a:defRPr sz="1000"/>
          </a:pPr>
          <a:r>
            <a:rPr lang="sl-SI" sz="1000" b="0" i="0" strike="noStrike">
              <a:solidFill>
                <a:srgbClr val="000000"/>
              </a:solidFill>
              <a:latin typeface="Times New Roman CE"/>
            </a:rPr>
            <a:t>1 kom - ključavnica </a:t>
          </a:r>
        </a:p>
        <a:p>
          <a:pPr algn="l" rtl="0">
            <a:defRPr sz="1000"/>
          </a:pPr>
          <a:r>
            <a:rPr lang="sl-SI" sz="1000" b="0" i="0" strike="noStrike">
              <a:solidFill>
                <a:srgbClr val="000000"/>
              </a:solidFill>
              <a:latin typeface="Times New Roman CE"/>
            </a:rPr>
            <a:t>1 kom - glavno stikalo SD-93U 25A, Schrack</a:t>
          </a:r>
        </a:p>
        <a:p>
          <a:pPr algn="l" rtl="0">
            <a:defRPr sz="1000"/>
          </a:pPr>
          <a:r>
            <a:rPr lang="sl-SI" sz="1000" b="0" i="0" strike="noStrike">
              <a:solidFill>
                <a:srgbClr val="000000"/>
              </a:solidFill>
              <a:latin typeface="Times New Roman CE"/>
            </a:rPr>
            <a:t>1 kom - instalacijski odklopnik C16</a:t>
          </a:r>
        </a:p>
        <a:p>
          <a:pPr algn="l" rtl="0">
            <a:defRPr sz="1000"/>
          </a:pPr>
          <a:r>
            <a:rPr lang="sl-SI" sz="1000" b="0" i="0" strike="noStrike">
              <a:solidFill>
                <a:srgbClr val="000000"/>
              </a:solidFill>
              <a:latin typeface="Times New Roman CE"/>
            </a:rPr>
            <a:t>1 kom - instalacijski odklopnik B6</a:t>
          </a:r>
        </a:p>
        <a:p>
          <a:pPr algn="l" rtl="0">
            <a:defRPr sz="1000"/>
          </a:pPr>
          <a:r>
            <a:rPr lang="sl-SI" sz="1000" b="0" i="0" strike="noStrike">
              <a:solidFill>
                <a:srgbClr val="000000"/>
              </a:solidFill>
              <a:latin typeface="Times New Roman CE"/>
            </a:rPr>
            <a:t>2 kom - podnožje varovalk DO do 63A 3polno  </a:t>
          </a:r>
        </a:p>
        <a:p>
          <a:pPr algn="l" rtl="0">
            <a:defRPr sz="1000"/>
          </a:pPr>
          <a:r>
            <a:rPr lang="sl-SI" sz="1000" b="0" i="0" strike="noStrike">
              <a:solidFill>
                <a:srgbClr val="000000"/>
              </a:solidFill>
              <a:latin typeface="Times New Roman CE"/>
            </a:rPr>
            <a:t>6 kom - varovalke DO 10A</a:t>
          </a:r>
        </a:p>
        <a:p>
          <a:pPr algn="l" rtl="0">
            <a:defRPr sz="1000"/>
          </a:pPr>
          <a:r>
            <a:rPr lang="sl-SI" sz="1000" b="0" i="0" strike="noStrike">
              <a:solidFill>
                <a:srgbClr val="000000"/>
              </a:solidFill>
              <a:latin typeface="Times New Roman CE"/>
            </a:rPr>
            <a:t>1 kom - preklopna ura BZ327521 Schrack</a:t>
          </a:r>
        </a:p>
        <a:p>
          <a:pPr algn="l" rtl="0">
            <a:defRPr sz="1000"/>
          </a:pPr>
          <a:r>
            <a:rPr lang="sl-SI" sz="1000" b="0" i="0" strike="noStrike">
              <a:solidFill>
                <a:srgbClr val="000000"/>
              </a:solidFill>
              <a:latin typeface="Times New Roman CE"/>
            </a:rPr>
            <a:t>1 kom - svetlobno stikalo s fotosenzorjem, Schrack</a:t>
          </a:r>
        </a:p>
        <a:p>
          <a:pPr algn="l" rtl="0">
            <a:defRPr sz="1000"/>
          </a:pPr>
          <a:r>
            <a:rPr lang="sl-SI" sz="1000" b="0" i="0" strike="noStrike">
              <a:solidFill>
                <a:srgbClr val="000000"/>
              </a:solidFill>
              <a:latin typeface="Times New Roman CE"/>
            </a:rPr>
            <a:t>2 kom -  rele MT326230, Schrack</a:t>
          </a:r>
        </a:p>
        <a:p>
          <a:pPr algn="l" rtl="0">
            <a:defRPr sz="1000"/>
          </a:pPr>
          <a:r>
            <a:rPr lang="sl-SI" sz="1000" b="0" i="0" strike="noStrike">
              <a:solidFill>
                <a:srgbClr val="000000"/>
              </a:solidFill>
              <a:latin typeface="Times New Roman CE"/>
            </a:rPr>
            <a:t>2 kom - kontaktor LA 30181, Schrack</a:t>
          </a:r>
        </a:p>
        <a:p>
          <a:pPr algn="l" rtl="0">
            <a:defRPr sz="1000"/>
          </a:pPr>
          <a:r>
            <a:rPr lang="sl-SI" sz="1000" b="0" i="0" strike="noStrike">
              <a:solidFill>
                <a:srgbClr val="000000"/>
              </a:solidFill>
              <a:latin typeface="Times New Roman CE"/>
            </a:rPr>
            <a:t>4 kom - katodni odvodniki SVM280, Schrack</a:t>
          </a:r>
        </a:p>
        <a:p>
          <a:pPr algn="l" rtl="0">
            <a:defRPr sz="1000"/>
          </a:pPr>
          <a:r>
            <a:rPr lang="sl-SI" sz="1000" b="0" i="0" strike="noStrike">
              <a:solidFill>
                <a:srgbClr val="000000"/>
              </a:solidFill>
              <a:latin typeface="Times New Roman CE"/>
            </a:rPr>
            <a:t>1 kom - vtičnica</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showZeros="0" view="pageLayout" topLeftCell="A7" zoomScaleNormal="100" workbookViewId="0">
      <selection activeCell="B7" sqref="B7:F7"/>
    </sheetView>
  </sheetViews>
  <sheetFormatPr defaultRowHeight="15.75" x14ac:dyDescent="0.25"/>
  <cols>
    <col min="1" max="1" width="4.7109375" style="21" customWidth="1"/>
    <col min="2" max="2" width="40.7109375" style="20" customWidth="1"/>
    <col min="3" max="3" width="4.85546875" style="19" customWidth="1"/>
    <col min="4" max="4" width="10.7109375" style="18" customWidth="1"/>
    <col min="5" max="5" width="12.7109375" style="17" customWidth="1"/>
    <col min="6" max="6" width="15.7109375" style="17" customWidth="1"/>
    <col min="7" max="16384" width="9.140625" style="16"/>
  </cols>
  <sheetData>
    <row r="1" spans="1:6" x14ac:dyDescent="0.25">
      <c r="A1" s="22"/>
    </row>
    <row r="2" spans="1:6" s="24" customFormat="1" ht="18" x14ac:dyDescent="0.2">
      <c r="A2" s="25"/>
      <c r="B2" s="541" t="s">
        <v>57</v>
      </c>
      <c r="C2" s="541"/>
      <c r="D2" s="541"/>
      <c r="E2" s="541"/>
      <c r="F2" s="26"/>
    </row>
    <row r="3" spans="1:6" s="24" customFormat="1" ht="15" x14ac:dyDescent="0.2">
      <c r="A3" s="27"/>
      <c r="B3" s="28"/>
      <c r="C3" s="29"/>
      <c r="D3" s="30"/>
      <c r="E3" s="31"/>
      <c r="F3" s="31"/>
    </row>
    <row r="4" spans="1:6" s="24" customFormat="1" ht="15" x14ac:dyDescent="0.2">
      <c r="A4" s="27"/>
      <c r="B4" s="28"/>
      <c r="C4" s="29"/>
      <c r="D4" s="30"/>
      <c r="E4" s="31"/>
      <c r="F4" s="31"/>
    </row>
    <row r="5" spans="1:6" s="24" customFormat="1" ht="62.25" customHeight="1" x14ac:dyDescent="0.2">
      <c r="A5" s="32"/>
      <c r="B5" s="539" t="s">
        <v>56</v>
      </c>
      <c r="C5" s="540"/>
      <c r="D5" s="540"/>
      <c r="E5" s="540"/>
      <c r="F5" s="540"/>
    </row>
    <row r="6" spans="1:6" s="24" customFormat="1" ht="15" x14ac:dyDescent="0.2">
      <c r="A6" s="32"/>
      <c r="B6" s="33"/>
      <c r="C6" s="35"/>
      <c r="D6" s="36"/>
      <c r="E6" s="36"/>
      <c r="F6" s="36"/>
    </row>
    <row r="7" spans="1:6" s="24" customFormat="1" ht="64.5" customHeight="1" x14ac:dyDescent="0.2">
      <c r="A7" s="32"/>
      <c r="B7" s="539" t="s">
        <v>55</v>
      </c>
      <c r="C7" s="540"/>
      <c r="D7" s="540"/>
      <c r="E7" s="540"/>
      <c r="F7" s="540"/>
    </row>
    <row r="8" spans="1:6" s="24" customFormat="1" ht="15.75" customHeight="1" x14ac:dyDescent="0.2">
      <c r="A8" s="32"/>
      <c r="B8" s="33"/>
      <c r="C8" s="34"/>
      <c r="D8" s="34"/>
      <c r="E8" s="34"/>
      <c r="F8" s="34"/>
    </row>
    <row r="9" spans="1:6" s="24" customFormat="1" ht="87" customHeight="1" x14ac:dyDescent="0.2">
      <c r="A9" s="32"/>
      <c r="B9" s="539" t="s">
        <v>103</v>
      </c>
      <c r="C9" s="540"/>
      <c r="D9" s="540"/>
      <c r="E9" s="540"/>
      <c r="F9" s="540"/>
    </row>
    <row r="10" spans="1:6" s="24" customFormat="1" ht="15" x14ac:dyDescent="0.2">
      <c r="A10" s="32"/>
      <c r="B10" s="37"/>
      <c r="C10" s="35"/>
      <c r="D10" s="36"/>
      <c r="E10" s="36"/>
      <c r="F10" s="36"/>
    </row>
    <row r="11" spans="1:6" s="24" customFormat="1" ht="61.5" customHeight="1" x14ac:dyDescent="0.2">
      <c r="A11" s="32"/>
      <c r="B11" s="539" t="s">
        <v>102</v>
      </c>
      <c r="C11" s="540"/>
      <c r="D11" s="540"/>
      <c r="E11" s="540"/>
      <c r="F11" s="540"/>
    </row>
    <row r="12" spans="1:6" s="24" customFormat="1" ht="15" x14ac:dyDescent="0.2">
      <c r="A12" s="32"/>
      <c r="B12" s="33"/>
      <c r="C12" s="35"/>
      <c r="D12" s="36"/>
      <c r="E12" s="36"/>
      <c r="F12" s="36"/>
    </row>
    <row r="13" spans="1:6" s="24" customFormat="1" ht="81.75" customHeight="1" x14ac:dyDescent="0.2">
      <c r="A13" s="32"/>
      <c r="B13" s="539" t="s">
        <v>54</v>
      </c>
      <c r="C13" s="540"/>
      <c r="D13" s="540"/>
      <c r="E13" s="540"/>
      <c r="F13" s="540"/>
    </row>
    <row r="14" spans="1:6" s="24" customFormat="1" ht="15" x14ac:dyDescent="0.2">
      <c r="A14" s="32"/>
      <c r="B14" s="33"/>
      <c r="C14" s="35"/>
      <c r="D14" s="36"/>
      <c r="E14" s="36"/>
      <c r="F14" s="36"/>
    </row>
    <row r="15" spans="1:6" s="24" customFormat="1" ht="33.75" customHeight="1" x14ac:dyDescent="0.2">
      <c r="A15" s="32"/>
      <c r="B15" s="539" t="s">
        <v>53</v>
      </c>
      <c r="C15" s="540"/>
      <c r="D15" s="540"/>
      <c r="E15" s="540"/>
      <c r="F15" s="540"/>
    </row>
    <row r="16" spans="1:6" s="24" customFormat="1" ht="15" x14ac:dyDescent="0.2">
      <c r="A16" s="32"/>
      <c r="B16" s="33"/>
      <c r="C16" s="35"/>
      <c r="D16" s="36"/>
      <c r="E16" s="36"/>
      <c r="F16" s="36"/>
    </row>
    <row r="17" spans="1:6" s="24" customFormat="1" ht="59.25" customHeight="1" x14ac:dyDescent="0.2">
      <c r="A17" s="32"/>
      <c r="B17" s="539" t="s">
        <v>52</v>
      </c>
      <c r="C17" s="540"/>
      <c r="D17" s="540"/>
      <c r="E17" s="540"/>
      <c r="F17" s="540"/>
    </row>
    <row r="18" spans="1:6" s="24" customFormat="1" ht="15" x14ac:dyDescent="0.2">
      <c r="A18" s="32"/>
      <c r="B18" s="33"/>
      <c r="C18" s="35"/>
      <c r="D18" s="36"/>
      <c r="E18" s="36"/>
      <c r="F18" s="36"/>
    </row>
    <row r="19" spans="1:6" s="24" customFormat="1" ht="43.5" customHeight="1" x14ac:dyDescent="0.2">
      <c r="A19" s="32"/>
      <c r="B19" s="539" t="s">
        <v>51</v>
      </c>
      <c r="C19" s="540"/>
      <c r="D19" s="540"/>
      <c r="E19" s="540"/>
      <c r="F19" s="540"/>
    </row>
    <row r="20" spans="1:6" s="24" customFormat="1" ht="15" x14ac:dyDescent="0.2">
      <c r="A20" s="32"/>
      <c r="B20" s="33"/>
      <c r="C20" s="35"/>
      <c r="D20" s="36"/>
      <c r="E20" s="38"/>
      <c r="F20" s="36"/>
    </row>
    <row r="21" spans="1:6" s="24" customFormat="1" ht="15" x14ac:dyDescent="0.2">
      <c r="A21" s="32"/>
      <c r="B21" s="539" t="s">
        <v>50</v>
      </c>
      <c r="C21" s="540"/>
      <c r="D21" s="540"/>
      <c r="E21" s="540"/>
      <c r="F21" s="540"/>
    </row>
    <row r="22" spans="1:6" s="24" customFormat="1" ht="15" x14ac:dyDescent="0.2">
      <c r="A22" s="32"/>
      <c r="B22" s="33"/>
      <c r="C22" s="35"/>
      <c r="D22" s="36"/>
      <c r="E22" s="36"/>
      <c r="F22" s="36"/>
    </row>
    <row r="23" spans="1:6" x14ac:dyDescent="0.2">
      <c r="B23" s="39"/>
      <c r="C23" s="40"/>
      <c r="D23" s="41"/>
      <c r="E23" s="41"/>
      <c r="F23" s="41"/>
    </row>
    <row r="24" spans="1:6" x14ac:dyDescent="0.25">
      <c r="B24" s="42"/>
      <c r="C24" s="43"/>
      <c r="D24" s="44"/>
      <c r="E24" s="44"/>
      <c r="F24" s="44"/>
    </row>
  </sheetData>
  <mergeCells count="10">
    <mergeCell ref="B21:F21"/>
    <mergeCell ref="B15:F15"/>
    <mergeCell ref="B17:F17"/>
    <mergeCell ref="B19:F19"/>
    <mergeCell ref="B2:E2"/>
    <mergeCell ref="B5:F5"/>
    <mergeCell ref="B7:F7"/>
    <mergeCell ref="B9:F9"/>
    <mergeCell ref="B11:F11"/>
    <mergeCell ref="B13:F13"/>
  </mergeCells>
  <pageMargins left="0.78740157480314965" right="0.39370078740157483" top="0.59055118110236227" bottom="0.59055118110236227" header="0" footer="0"/>
  <pageSetup paperSize="9" scale="96"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FB71-E156-4440-AE05-74B2A5C33B77}">
  <dimension ref="B2:I25"/>
  <sheetViews>
    <sheetView tabSelected="1" view="pageLayout" topLeftCell="A11" zoomScaleNormal="100" workbookViewId="0">
      <selection activeCell="I14" sqref="I14"/>
    </sheetView>
  </sheetViews>
  <sheetFormatPr defaultRowHeight="12.75" x14ac:dyDescent="0.2"/>
  <cols>
    <col min="1" max="5" width="9.140625" style="119"/>
    <col min="6" max="6" width="9.140625" style="119" customWidth="1"/>
    <col min="7" max="7" width="9.140625" style="119"/>
    <col min="8" max="8" width="4.28515625" style="119" customWidth="1"/>
    <col min="9" max="9" width="16.140625" style="119" customWidth="1"/>
    <col min="10" max="16384" width="9.140625" style="119"/>
  </cols>
  <sheetData>
    <row r="2" spans="2:9" ht="18" x14ac:dyDescent="0.25">
      <c r="B2" s="120" t="s">
        <v>49</v>
      </c>
      <c r="C2" s="7"/>
      <c r="D2" s="7"/>
      <c r="E2" s="7"/>
      <c r="F2" s="7"/>
      <c r="G2" s="7"/>
      <c r="H2" s="7"/>
      <c r="I2" s="7"/>
    </row>
    <row r="3" spans="2:9" x14ac:dyDescent="0.2">
      <c r="B3" s="121" t="s">
        <v>24</v>
      </c>
      <c r="C3" s="7"/>
      <c r="D3" s="7"/>
      <c r="E3" s="7"/>
      <c r="F3" s="7"/>
      <c r="G3" s="7"/>
      <c r="H3" s="7"/>
      <c r="I3" s="7"/>
    </row>
    <row r="4" spans="2:9" x14ac:dyDescent="0.2">
      <c r="B4" s="121" t="s">
        <v>25</v>
      </c>
      <c r="C4" s="7"/>
      <c r="D4" s="7"/>
      <c r="E4" s="7"/>
      <c r="F4" s="7"/>
      <c r="G4" s="7"/>
      <c r="H4" s="7"/>
      <c r="I4" s="7"/>
    </row>
    <row r="5" spans="2:9" x14ac:dyDescent="0.2">
      <c r="B5" s="118"/>
      <c r="C5" s="7"/>
      <c r="D5" s="7"/>
      <c r="E5" s="7"/>
      <c r="F5" s="7"/>
      <c r="G5" s="7"/>
      <c r="H5" s="7"/>
      <c r="I5" s="7"/>
    </row>
    <row r="6" spans="2:9" x14ac:dyDescent="0.2">
      <c r="B6" s="118"/>
      <c r="C6" s="7"/>
      <c r="D6" s="7"/>
      <c r="E6" s="7"/>
      <c r="F6" s="7"/>
      <c r="G6" s="7"/>
      <c r="H6" s="7"/>
      <c r="I6" s="7"/>
    </row>
    <row r="7" spans="2:9" s="122" customFormat="1" ht="26.25" customHeight="1" x14ac:dyDescent="0.2">
      <c r="B7" s="542" t="s">
        <v>642</v>
      </c>
      <c r="C7" s="542"/>
      <c r="D7" s="542"/>
      <c r="E7" s="542"/>
      <c r="F7" s="542"/>
      <c r="G7" s="542"/>
      <c r="H7" s="542"/>
      <c r="I7" s="542"/>
    </row>
    <row r="8" spans="2:9" s="122" customFormat="1" ht="20.25" customHeight="1" x14ac:dyDescent="0.2">
      <c r="B8" s="543" t="s">
        <v>644</v>
      </c>
      <c r="C8" s="543"/>
      <c r="D8" s="543"/>
      <c r="E8" s="543"/>
      <c r="F8" s="543"/>
      <c r="G8" s="543"/>
      <c r="H8" s="543"/>
      <c r="I8" s="543"/>
    </row>
    <row r="9" spans="2:9" s="122" customFormat="1" ht="15" customHeight="1" x14ac:dyDescent="0.2">
      <c r="B9" s="544" t="s">
        <v>265</v>
      </c>
      <c r="C9" s="544"/>
      <c r="D9" s="544"/>
      <c r="E9" s="544"/>
      <c r="F9" s="544"/>
      <c r="G9" s="544"/>
      <c r="H9" s="544"/>
      <c r="I9" s="544"/>
    </row>
    <row r="10" spans="2:9" s="122" customFormat="1" ht="26.25" customHeight="1" x14ac:dyDescent="0.2">
      <c r="B10" s="542" t="s">
        <v>643</v>
      </c>
      <c r="C10" s="542"/>
      <c r="D10" s="542"/>
      <c r="E10" s="542"/>
      <c r="F10" s="542"/>
      <c r="G10" s="542"/>
      <c r="H10" s="542"/>
      <c r="I10" s="542"/>
    </row>
    <row r="11" spans="2:9" x14ac:dyDescent="0.2">
      <c r="B11" s="7"/>
      <c r="C11" s="7"/>
      <c r="D11" s="7"/>
      <c r="E11" s="7"/>
      <c r="F11" s="7"/>
      <c r="G11" s="7"/>
      <c r="H11" s="7"/>
      <c r="I11" s="7"/>
    </row>
    <row r="12" spans="2:9" x14ac:dyDescent="0.2">
      <c r="B12" s="7"/>
      <c r="C12" s="7"/>
      <c r="D12" s="7"/>
      <c r="E12" s="7"/>
      <c r="F12" s="7"/>
      <c r="G12" s="7"/>
      <c r="H12" s="7"/>
      <c r="I12" s="7"/>
    </row>
    <row r="13" spans="2:9" ht="15" x14ac:dyDescent="0.2">
      <c r="B13" s="123" t="s">
        <v>257</v>
      </c>
      <c r="C13" s="7"/>
      <c r="D13" s="7"/>
      <c r="E13" s="7"/>
      <c r="F13" s="7"/>
      <c r="G13" s="7"/>
      <c r="H13" s="7"/>
      <c r="I13" s="7"/>
    </row>
    <row r="15" spans="2:9" ht="13.5" thickBot="1" x14ac:dyDescent="0.25"/>
    <row r="16" spans="2:9" ht="17.100000000000001" customHeight="1" x14ac:dyDescent="0.2">
      <c r="B16" s="124" t="s">
        <v>258</v>
      </c>
      <c r="C16" s="125"/>
      <c r="D16" s="125"/>
      <c r="E16" s="125"/>
      <c r="F16" s="125"/>
      <c r="G16" s="125"/>
      <c r="H16" s="126"/>
      <c r="I16" s="127">
        <f>GOD!F1062</f>
        <v>0</v>
      </c>
    </row>
    <row r="17" spans="2:9" ht="17.100000000000001" customHeight="1" x14ac:dyDescent="0.2">
      <c r="B17" s="128" t="s">
        <v>259</v>
      </c>
      <c r="C17" s="7"/>
      <c r="D17" s="7"/>
      <c r="E17" s="7"/>
      <c r="F17" s="7"/>
      <c r="G17" s="7"/>
      <c r="H17" s="129"/>
      <c r="I17" s="130">
        <f>'Zunanja dela'!F154</f>
        <v>0</v>
      </c>
    </row>
    <row r="18" spans="2:9" ht="17.100000000000001" customHeight="1" x14ac:dyDescent="0.2">
      <c r="B18" s="128" t="s">
        <v>260</v>
      </c>
      <c r="C18" s="7"/>
      <c r="D18" s="7"/>
      <c r="E18" s="7"/>
      <c r="F18" s="7"/>
      <c r="G18" s="7"/>
      <c r="H18" s="129"/>
      <c r="I18" s="130">
        <f>Elektro!E256</f>
        <v>0</v>
      </c>
    </row>
    <row r="19" spans="2:9" ht="17.100000000000001" customHeight="1" thickBot="1" x14ac:dyDescent="0.25">
      <c r="B19" s="131" t="s">
        <v>261</v>
      </c>
      <c r="C19" s="132"/>
      <c r="D19" s="132"/>
      <c r="E19" s="132"/>
      <c r="F19" s="132"/>
      <c r="G19" s="132"/>
      <c r="H19" s="133"/>
      <c r="I19" s="134">
        <f>Strojne!G1089</f>
        <v>0</v>
      </c>
    </row>
    <row r="20" spans="2:9" ht="17.100000000000001" customHeight="1" thickBot="1" x14ac:dyDescent="0.25">
      <c r="B20" s="135" t="s">
        <v>249</v>
      </c>
      <c r="C20" s="136"/>
      <c r="D20" s="136"/>
      <c r="E20" s="136"/>
      <c r="F20" s="136"/>
      <c r="G20" s="136"/>
      <c r="H20" s="137"/>
      <c r="I20" s="138">
        <f>SUM(I16:I19)</f>
        <v>0</v>
      </c>
    </row>
    <row r="21" spans="2:9" ht="17.100000000000001" customHeight="1" thickBot="1" x14ac:dyDescent="0.25">
      <c r="B21" s="139" t="s">
        <v>262</v>
      </c>
      <c r="C21" s="140"/>
      <c r="D21" s="140"/>
      <c r="E21" s="140"/>
      <c r="F21" s="140"/>
      <c r="G21" s="140"/>
      <c r="H21" s="141"/>
      <c r="I21" s="142">
        <v>0</v>
      </c>
    </row>
    <row r="22" spans="2:9" ht="13.5" thickBot="1" x14ac:dyDescent="0.25">
      <c r="B22" s="135" t="s">
        <v>249</v>
      </c>
      <c r="C22" s="136"/>
      <c r="D22" s="136"/>
      <c r="E22" s="136"/>
      <c r="F22" s="136"/>
      <c r="G22" s="136"/>
      <c r="H22" s="137"/>
      <c r="I22" s="138">
        <f>SUM(I20:I21)</f>
        <v>0</v>
      </c>
    </row>
    <row r="25" spans="2:9" x14ac:dyDescent="0.2">
      <c r="B25" s="119" t="s">
        <v>1580</v>
      </c>
    </row>
  </sheetData>
  <mergeCells count="4">
    <mergeCell ref="B7:I7"/>
    <mergeCell ref="B8:I8"/>
    <mergeCell ref="B9:I9"/>
    <mergeCell ref="B10:I1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000"/>
  <sheetViews>
    <sheetView showWhiteSpace="0" view="pageLayout" topLeftCell="A973" zoomScaleNormal="100" zoomScaleSheetLayoutView="110" workbookViewId="0">
      <selection activeCell="B150" sqref="B150"/>
    </sheetView>
  </sheetViews>
  <sheetFormatPr defaultRowHeight="12.75" x14ac:dyDescent="0.2"/>
  <cols>
    <col min="1" max="1" width="5.85546875" style="3" customWidth="1"/>
    <col min="2" max="2" width="45.28515625" style="2" customWidth="1"/>
    <col min="3" max="3" width="4.7109375" style="9" customWidth="1"/>
    <col min="4" max="4" width="7.42578125" style="8" customWidth="1"/>
    <col min="5" max="5" width="12.140625" style="8" customWidth="1"/>
    <col min="6" max="6" width="15.7109375" style="8" customWidth="1"/>
    <col min="7" max="7" width="9" style="4" customWidth="1"/>
    <col min="8" max="8" width="9.140625" style="4"/>
    <col min="9" max="10" width="9.140625" style="1"/>
    <col min="11" max="11" width="9" style="1" customWidth="1"/>
    <col min="12" max="16384" width="9.140625" style="1"/>
  </cols>
  <sheetData>
    <row r="1" spans="1:6" ht="18" x14ac:dyDescent="0.25">
      <c r="B1" s="120" t="s">
        <v>49</v>
      </c>
      <c r="C1" s="7"/>
    </row>
    <row r="2" spans="1:6" x14ac:dyDescent="0.2">
      <c r="B2" s="170" t="s">
        <v>24</v>
      </c>
      <c r="C2" s="7"/>
    </row>
    <row r="3" spans="1:6" x14ac:dyDescent="0.2">
      <c r="B3" s="170" t="s">
        <v>25</v>
      </c>
      <c r="C3" s="7"/>
      <c r="D3" s="45"/>
    </row>
    <row r="4" spans="1:6" x14ac:dyDescent="0.2">
      <c r="B4" s="118"/>
      <c r="C4" s="7"/>
    </row>
    <row r="5" spans="1:6" x14ac:dyDescent="0.2">
      <c r="B5" s="118"/>
      <c r="C5" s="7"/>
    </row>
    <row r="6" spans="1:6" ht="26.25" customHeight="1" x14ac:dyDescent="0.2">
      <c r="B6" s="542" t="s">
        <v>581</v>
      </c>
      <c r="C6" s="542"/>
      <c r="D6" s="542"/>
      <c r="E6" s="542"/>
      <c r="F6" s="542"/>
    </row>
    <row r="7" spans="1:6" ht="17.25" customHeight="1" x14ac:dyDescent="0.2">
      <c r="B7" s="171" t="s">
        <v>644</v>
      </c>
      <c r="C7" s="7"/>
    </row>
    <row r="8" spans="1:6" ht="19.5" customHeight="1" x14ac:dyDescent="0.2">
      <c r="B8" s="172" t="s">
        <v>265</v>
      </c>
      <c r="C8" s="7"/>
    </row>
    <row r="9" spans="1:6" ht="54" customHeight="1" x14ac:dyDescent="0.2">
      <c r="B9" s="173" t="s">
        <v>202</v>
      </c>
      <c r="C9" s="7"/>
    </row>
    <row r="10" spans="1:6" ht="18" x14ac:dyDescent="0.2">
      <c r="B10" s="10"/>
      <c r="C10" s="7"/>
      <c r="D10" s="153"/>
    </row>
    <row r="11" spans="1:6" x14ac:dyDescent="0.2">
      <c r="A11" s="60"/>
      <c r="B11" s="108"/>
      <c r="C11" s="47"/>
      <c r="D11" s="154"/>
      <c r="E11" s="59"/>
      <c r="F11" s="59"/>
    </row>
    <row r="12" spans="1:6" x14ac:dyDescent="0.2">
      <c r="A12" s="144"/>
      <c r="B12" s="145" t="s">
        <v>268</v>
      </c>
      <c r="C12" s="47"/>
      <c r="D12" s="155"/>
      <c r="E12" s="59"/>
      <c r="F12" s="59"/>
    </row>
    <row r="13" spans="1:6" x14ac:dyDescent="0.2">
      <c r="A13" s="60"/>
      <c r="B13" s="54"/>
      <c r="C13" s="47"/>
      <c r="D13" s="155"/>
      <c r="E13" s="59"/>
      <c r="F13" s="59"/>
    </row>
    <row r="14" spans="1:6" x14ac:dyDescent="0.2">
      <c r="A14" s="60">
        <v>1.01</v>
      </c>
      <c r="B14" s="47" t="s">
        <v>645</v>
      </c>
      <c r="C14" s="47" t="s">
        <v>26</v>
      </c>
      <c r="D14" s="155">
        <v>1</v>
      </c>
      <c r="E14" s="59">
        <v>0</v>
      </c>
      <c r="F14" s="61">
        <f>D14*E14</f>
        <v>0</v>
      </c>
    </row>
    <row r="15" spans="1:6" x14ac:dyDescent="0.2">
      <c r="A15" s="60"/>
      <c r="B15" s="108"/>
      <c r="C15" s="47"/>
      <c r="D15" s="155"/>
      <c r="E15" s="59"/>
      <c r="F15" s="59"/>
    </row>
    <row r="16" spans="1:6" x14ac:dyDescent="0.2">
      <c r="A16" s="60">
        <v>1.02</v>
      </c>
      <c r="B16" s="47" t="s">
        <v>128</v>
      </c>
      <c r="C16" s="47" t="s">
        <v>26</v>
      </c>
      <c r="D16" s="155">
        <v>1</v>
      </c>
      <c r="E16" s="59">
        <v>0</v>
      </c>
      <c r="F16" s="61">
        <f>D16*E16</f>
        <v>0</v>
      </c>
    </row>
    <row r="17" spans="1:6" x14ac:dyDescent="0.2">
      <c r="A17" s="60"/>
      <c r="B17" s="108"/>
      <c r="C17" s="47"/>
      <c r="D17" s="155"/>
      <c r="E17" s="59"/>
      <c r="F17" s="59"/>
    </row>
    <row r="18" spans="1:6" x14ac:dyDescent="0.2">
      <c r="A18" s="60">
        <v>1.03</v>
      </c>
      <c r="B18" s="47" t="s">
        <v>129</v>
      </c>
      <c r="C18" s="47" t="s">
        <v>26</v>
      </c>
      <c r="D18" s="155">
        <v>1</v>
      </c>
      <c r="E18" s="59">
        <v>0</v>
      </c>
      <c r="F18" s="61">
        <f>D18*E18</f>
        <v>0</v>
      </c>
    </row>
    <row r="19" spans="1:6" x14ac:dyDescent="0.2">
      <c r="A19" s="60"/>
      <c r="B19" s="108"/>
      <c r="C19" s="47"/>
      <c r="D19" s="155"/>
      <c r="E19" s="59"/>
      <c r="F19" s="59"/>
    </row>
    <row r="20" spans="1:6" x14ac:dyDescent="0.2">
      <c r="A20" s="60">
        <v>1.04</v>
      </c>
      <c r="B20" s="47" t="s">
        <v>130</v>
      </c>
      <c r="C20" s="47" t="s">
        <v>26</v>
      </c>
      <c r="D20" s="155">
        <v>1</v>
      </c>
      <c r="E20" s="59">
        <v>0</v>
      </c>
      <c r="F20" s="61">
        <f>D20*E20</f>
        <v>0</v>
      </c>
    </row>
    <row r="21" spans="1:6" x14ac:dyDescent="0.2">
      <c r="A21" s="62"/>
      <c r="B21" s="74" t="s">
        <v>266</v>
      </c>
      <c r="C21" s="64"/>
      <c r="D21" s="156"/>
      <c r="E21" s="65"/>
      <c r="F21" s="66">
        <f>SUM(F14:F20)</f>
        <v>0</v>
      </c>
    </row>
    <row r="22" spans="1:6" x14ac:dyDescent="0.2">
      <c r="A22" s="60"/>
      <c r="B22" s="47"/>
      <c r="C22" s="47"/>
      <c r="D22" s="155"/>
      <c r="E22" s="59"/>
      <c r="F22" s="61"/>
    </row>
    <row r="23" spans="1:6" x14ac:dyDescent="0.2">
      <c r="A23" s="60"/>
      <c r="B23" s="47"/>
      <c r="C23" s="47"/>
      <c r="D23" s="155"/>
      <c r="E23" s="59"/>
      <c r="F23" s="61"/>
    </row>
    <row r="24" spans="1:6" x14ac:dyDescent="0.2">
      <c r="A24" s="60"/>
      <c r="B24" s="47"/>
      <c r="C24" s="47"/>
      <c r="D24" s="155"/>
      <c r="E24" s="59"/>
      <c r="F24" s="61"/>
    </row>
    <row r="25" spans="1:6" x14ac:dyDescent="0.2">
      <c r="A25" s="60"/>
      <c r="B25" s="145" t="s">
        <v>267</v>
      </c>
      <c r="C25" s="47"/>
      <c r="D25" s="155"/>
      <c r="E25" s="59"/>
      <c r="F25" s="61"/>
    </row>
    <row r="26" spans="1:6" x14ac:dyDescent="0.2">
      <c r="A26" s="60"/>
      <c r="B26" s="145"/>
      <c r="C26" s="47"/>
      <c r="D26" s="155"/>
      <c r="E26" s="59"/>
      <c r="F26" s="61"/>
    </row>
    <row r="27" spans="1:6" x14ac:dyDescent="0.2">
      <c r="A27" s="60"/>
      <c r="B27" s="54" t="s">
        <v>609</v>
      </c>
      <c r="C27" s="47"/>
      <c r="D27" s="155"/>
      <c r="E27" s="59"/>
      <c r="F27" s="61"/>
    </row>
    <row r="28" spans="1:6" x14ac:dyDescent="0.2">
      <c r="A28" s="60"/>
      <c r="B28" s="54" t="s">
        <v>610</v>
      </c>
      <c r="C28" s="47"/>
      <c r="D28" s="155"/>
      <c r="E28" s="59"/>
      <c r="F28" s="61"/>
    </row>
    <row r="29" spans="1:6" x14ac:dyDescent="0.2">
      <c r="A29" s="60"/>
      <c r="B29" s="54" t="s">
        <v>611</v>
      </c>
      <c r="C29" s="47"/>
      <c r="D29" s="155"/>
      <c r="E29" s="59"/>
      <c r="F29" s="61"/>
    </row>
    <row r="30" spans="1:6" x14ac:dyDescent="0.2">
      <c r="A30" s="60"/>
      <c r="B30" s="54" t="s">
        <v>612</v>
      </c>
      <c r="C30" s="47"/>
      <c r="D30" s="155"/>
      <c r="E30" s="59"/>
      <c r="F30" s="61"/>
    </row>
    <row r="31" spans="1:6" x14ac:dyDescent="0.2">
      <c r="A31" s="60"/>
      <c r="B31" s="54"/>
      <c r="C31" s="47"/>
      <c r="D31" s="155"/>
      <c r="E31" s="59"/>
      <c r="F31" s="61"/>
    </row>
    <row r="32" spans="1:6" x14ac:dyDescent="0.2">
      <c r="A32" s="60">
        <v>2.0099999999999998</v>
      </c>
      <c r="B32" s="47" t="s">
        <v>591</v>
      </c>
      <c r="C32" s="47" t="s">
        <v>0</v>
      </c>
      <c r="D32" s="155">
        <v>5</v>
      </c>
      <c r="E32" s="59">
        <v>0</v>
      </c>
      <c r="F32" s="61">
        <f>D32*E32</f>
        <v>0</v>
      </c>
    </row>
    <row r="33" spans="1:6" x14ac:dyDescent="0.2">
      <c r="A33" s="60"/>
      <c r="B33" s="47" t="s">
        <v>80</v>
      </c>
      <c r="C33" s="47"/>
      <c r="D33" s="155"/>
      <c r="E33" s="59"/>
      <c r="F33" s="61"/>
    </row>
    <row r="34" spans="1:6" x14ac:dyDescent="0.2">
      <c r="A34" s="60"/>
      <c r="B34" s="47"/>
      <c r="C34" s="47"/>
      <c r="D34" s="155"/>
      <c r="E34" s="59"/>
      <c r="F34" s="61"/>
    </row>
    <row r="35" spans="1:6" x14ac:dyDescent="0.2">
      <c r="A35" s="60">
        <v>2.02</v>
      </c>
      <c r="B35" s="47" t="s">
        <v>605</v>
      </c>
      <c r="C35" s="47" t="s">
        <v>0</v>
      </c>
      <c r="D35" s="155">
        <v>1</v>
      </c>
      <c r="E35" s="59">
        <v>0</v>
      </c>
      <c r="F35" s="61">
        <f>D35*E35</f>
        <v>0</v>
      </c>
    </row>
    <row r="36" spans="1:6" x14ac:dyDescent="0.2">
      <c r="A36" s="60"/>
      <c r="B36" s="47"/>
      <c r="C36" s="47"/>
      <c r="D36" s="155"/>
      <c r="E36" s="59"/>
      <c r="F36" s="61"/>
    </row>
    <row r="37" spans="1:6" x14ac:dyDescent="0.2">
      <c r="A37" s="60">
        <v>2.0299999999999998</v>
      </c>
      <c r="B37" s="47" t="s">
        <v>590</v>
      </c>
      <c r="C37" s="47" t="s">
        <v>251</v>
      </c>
      <c r="D37" s="155">
        <v>45</v>
      </c>
      <c r="E37" s="59">
        <v>0</v>
      </c>
      <c r="F37" s="61">
        <f>D37*E37</f>
        <v>0</v>
      </c>
    </row>
    <row r="38" spans="1:6" x14ac:dyDescent="0.2">
      <c r="A38" s="60"/>
      <c r="B38" s="47" t="s">
        <v>579</v>
      </c>
      <c r="C38" s="47"/>
      <c r="D38" s="155"/>
      <c r="E38" s="59"/>
      <c r="F38" s="59"/>
    </row>
    <row r="39" spans="1:6" x14ac:dyDescent="0.2">
      <c r="A39" s="60"/>
      <c r="B39" s="47"/>
      <c r="C39" s="47"/>
      <c r="D39" s="155"/>
      <c r="E39" s="59"/>
      <c r="F39" s="59"/>
    </row>
    <row r="40" spans="1:6" x14ac:dyDescent="0.2">
      <c r="A40" s="60">
        <v>2.04</v>
      </c>
      <c r="B40" s="47" t="s">
        <v>592</v>
      </c>
      <c r="C40" s="47" t="s">
        <v>251</v>
      </c>
      <c r="D40" s="155">
        <v>26</v>
      </c>
      <c r="E40" s="59">
        <v>0</v>
      </c>
      <c r="F40" s="61">
        <f>D40*E40</f>
        <v>0</v>
      </c>
    </row>
    <row r="41" spans="1:6" x14ac:dyDescent="0.2">
      <c r="A41" s="60"/>
      <c r="B41" s="47" t="s">
        <v>579</v>
      </c>
      <c r="C41" s="47"/>
      <c r="D41" s="155"/>
      <c r="E41" s="59"/>
      <c r="F41" s="59"/>
    </row>
    <row r="42" spans="1:6" x14ac:dyDescent="0.2">
      <c r="A42" s="60"/>
      <c r="B42" s="47"/>
      <c r="C42" s="47"/>
      <c r="D42" s="155"/>
      <c r="E42" s="59"/>
      <c r="F42" s="61"/>
    </row>
    <row r="43" spans="1:6" x14ac:dyDescent="0.2">
      <c r="A43" s="60">
        <v>2.0499999999999998</v>
      </c>
      <c r="B43" s="47" t="s">
        <v>593</v>
      </c>
      <c r="C43" s="47" t="s">
        <v>646</v>
      </c>
      <c r="D43" s="155">
        <v>25</v>
      </c>
      <c r="E43" s="59">
        <v>0</v>
      </c>
      <c r="F43" s="61">
        <f>D43*E43</f>
        <v>0</v>
      </c>
    </row>
    <row r="44" spans="1:6" x14ac:dyDescent="0.2">
      <c r="A44" s="60"/>
      <c r="B44" s="47" t="s">
        <v>580</v>
      </c>
      <c r="C44" s="47"/>
      <c r="D44" s="155"/>
      <c r="E44" s="59"/>
      <c r="F44" s="59"/>
    </row>
    <row r="45" spans="1:6" x14ac:dyDescent="0.2">
      <c r="A45" s="60"/>
      <c r="B45" s="47"/>
      <c r="C45" s="47"/>
      <c r="D45" s="155"/>
      <c r="E45" s="59"/>
      <c r="F45" s="59"/>
    </row>
    <row r="46" spans="1:6" x14ac:dyDescent="0.2">
      <c r="A46" s="60">
        <v>2.06</v>
      </c>
      <c r="B46" s="47" t="s">
        <v>589</v>
      </c>
      <c r="C46" s="47" t="s">
        <v>0</v>
      </c>
      <c r="D46" s="155">
        <v>1</v>
      </c>
      <c r="E46" s="59">
        <v>0</v>
      </c>
      <c r="F46" s="61">
        <f>D46*E46</f>
        <v>0</v>
      </c>
    </row>
    <row r="47" spans="1:6" x14ac:dyDescent="0.2">
      <c r="A47" s="60"/>
      <c r="B47" s="47" t="s">
        <v>582</v>
      </c>
      <c r="C47" s="47"/>
      <c r="D47" s="155"/>
      <c r="E47" s="59"/>
      <c r="F47" s="59"/>
    </row>
    <row r="48" spans="1:6" x14ac:dyDescent="0.2">
      <c r="A48" s="60"/>
      <c r="B48" s="47" t="s">
        <v>61</v>
      </c>
      <c r="C48" s="47"/>
      <c r="D48" s="155"/>
      <c r="E48" s="59"/>
      <c r="F48" s="59"/>
    </row>
    <row r="49" spans="1:6" x14ac:dyDescent="0.2">
      <c r="A49" s="60"/>
      <c r="B49" s="47" t="s">
        <v>583</v>
      </c>
      <c r="C49" s="47"/>
      <c r="D49" s="155"/>
      <c r="E49" s="59"/>
      <c r="F49" s="59"/>
    </row>
    <row r="50" spans="1:6" x14ac:dyDescent="0.2">
      <c r="A50" s="60"/>
      <c r="B50" s="47"/>
      <c r="C50" s="47"/>
      <c r="D50" s="155"/>
      <c r="E50" s="59"/>
      <c r="F50" s="59"/>
    </row>
    <row r="51" spans="1:6" x14ac:dyDescent="0.2">
      <c r="A51" s="60">
        <v>2.0699999999999998</v>
      </c>
      <c r="B51" s="47" t="s">
        <v>588</v>
      </c>
      <c r="C51" s="47" t="s">
        <v>0</v>
      </c>
      <c r="D51" s="155">
        <v>2</v>
      </c>
      <c r="E51" s="59">
        <v>0</v>
      </c>
      <c r="F51" s="61">
        <f>D51*E51</f>
        <v>0</v>
      </c>
    </row>
    <row r="52" spans="1:6" x14ac:dyDescent="0.2">
      <c r="A52" s="60"/>
      <c r="B52" s="47" t="s">
        <v>584</v>
      </c>
      <c r="C52" s="47"/>
      <c r="D52" s="155"/>
      <c r="E52" s="59"/>
      <c r="F52" s="59"/>
    </row>
    <row r="53" spans="1:6" x14ac:dyDescent="0.2">
      <c r="A53" s="60"/>
      <c r="B53" s="47" t="s">
        <v>61</v>
      </c>
      <c r="C53" s="47"/>
      <c r="D53" s="155"/>
      <c r="E53" s="59"/>
      <c r="F53" s="59"/>
    </row>
    <row r="54" spans="1:6" x14ac:dyDescent="0.2">
      <c r="A54" s="60"/>
      <c r="B54" s="47"/>
      <c r="C54" s="47"/>
      <c r="D54" s="155"/>
      <c r="E54" s="59"/>
      <c r="F54" s="59"/>
    </row>
    <row r="55" spans="1:6" x14ac:dyDescent="0.2">
      <c r="A55" s="60">
        <v>2.08</v>
      </c>
      <c r="B55" s="47" t="s">
        <v>594</v>
      </c>
      <c r="C55" s="47" t="s">
        <v>30</v>
      </c>
      <c r="D55" s="155">
        <v>1</v>
      </c>
      <c r="E55" s="59">
        <v>0</v>
      </c>
      <c r="F55" s="61">
        <f>D55*E55</f>
        <v>0</v>
      </c>
    </row>
    <row r="56" spans="1:6" x14ac:dyDescent="0.2">
      <c r="A56" s="60"/>
      <c r="B56" s="47" t="s">
        <v>585</v>
      </c>
      <c r="C56" s="47"/>
      <c r="D56" s="155"/>
      <c r="E56" s="59"/>
      <c r="F56" s="61"/>
    </row>
    <row r="57" spans="1:6" x14ac:dyDescent="0.2">
      <c r="A57" s="60"/>
      <c r="B57" s="47" t="s">
        <v>586</v>
      </c>
      <c r="C57" s="47"/>
      <c r="D57" s="155"/>
      <c r="E57" s="59"/>
      <c r="F57" s="59"/>
    </row>
    <row r="58" spans="1:6" x14ac:dyDescent="0.2">
      <c r="A58" s="60"/>
      <c r="B58" s="47" t="s">
        <v>595</v>
      </c>
      <c r="C58" s="47"/>
      <c r="D58" s="155"/>
      <c r="E58" s="59"/>
      <c r="F58" s="59"/>
    </row>
    <row r="59" spans="1:6" x14ac:dyDescent="0.2">
      <c r="A59" s="60"/>
      <c r="B59" s="47" t="s">
        <v>587</v>
      </c>
      <c r="C59" s="47"/>
      <c r="D59" s="155"/>
      <c r="E59" s="59"/>
      <c r="F59" s="61"/>
    </row>
    <row r="60" spans="1:6" x14ac:dyDescent="0.2">
      <c r="A60" s="60"/>
      <c r="B60" s="47"/>
      <c r="C60" s="47"/>
      <c r="D60" s="155"/>
      <c r="E60" s="59"/>
      <c r="F60" s="61"/>
    </row>
    <row r="61" spans="1:6" x14ac:dyDescent="0.2">
      <c r="A61" s="60">
        <v>2.09</v>
      </c>
      <c r="B61" s="47" t="s">
        <v>596</v>
      </c>
      <c r="C61" s="47" t="s">
        <v>30</v>
      </c>
      <c r="D61" s="155">
        <v>1</v>
      </c>
      <c r="E61" s="59">
        <v>0</v>
      </c>
      <c r="F61" s="61">
        <f>D61*E61</f>
        <v>0</v>
      </c>
    </row>
    <row r="62" spans="1:6" x14ac:dyDescent="0.2">
      <c r="A62" s="60"/>
      <c r="B62" s="47" t="s">
        <v>61</v>
      </c>
      <c r="C62" s="47"/>
      <c r="D62" s="155"/>
      <c r="E62" s="59"/>
      <c r="F62" s="59"/>
    </row>
    <row r="63" spans="1:6" x14ac:dyDescent="0.2">
      <c r="A63" s="60"/>
      <c r="B63" s="47" t="s">
        <v>587</v>
      </c>
      <c r="C63" s="47"/>
      <c r="D63" s="155"/>
      <c r="E63" s="59"/>
      <c r="F63" s="61"/>
    </row>
    <row r="64" spans="1:6" x14ac:dyDescent="0.2">
      <c r="A64" s="60"/>
      <c r="B64" s="47"/>
      <c r="C64" s="47"/>
      <c r="D64" s="155"/>
      <c r="E64" s="59"/>
      <c r="F64" s="61"/>
    </row>
    <row r="65" spans="1:6" x14ac:dyDescent="0.2">
      <c r="A65" s="149">
        <v>2.1</v>
      </c>
      <c r="B65" s="47" t="s">
        <v>598</v>
      </c>
      <c r="C65" s="47" t="s">
        <v>30</v>
      </c>
      <c r="D65" s="155">
        <v>1</v>
      </c>
      <c r="E65" s="59">
        <v>0</v>
      </c>
      <c r="F65" s="61">
        <f>D65*E65</f>
        <v>0</v>
      </c>
    </row>
    <row r="66" spans="1:6" x14ac:dyDescent="0.2">
      <c r="A66" s="60"/>
      <c r="B66" s="47" t="s">
        <v>597</v>
      </c>
      <c r="C66" s="47"/>
      <c r="D66" s="155"/>
      <c r="E66" s="59"/>
      <c r="F66" s="59"/>
    </row>
    <row r="67" spans="1:6" x14ac:dyDescent="0.2">
      <c r="A67" s="60"/>
      <c r="B67" s="47"/>
      <c r="C67" s="47"/>
      <c r="D67" s="155"/>
      <c r="E67" s="59"/>
      <c r="F67" s="61"/>
    </row>
    <row r="68" spans="1:6" x14ac:dyDescent="0.2">
      <c r="A68" s="149">
        <v>2.11</v>
      </c>
      <c r="B68" s="47" t="s">
        <v>601</v>
      </c>
      <c r="C68" s="47" t="s">
        <v>30</v>
      </c>
      <c r="D68" s="155">
        <v>1</v>
      </c>
      <c r="E68" s="59">
        <v>0</v>
      </c>
      <c r="F68" s="61">
        <f>D68*E68</f>
        <v>0</v>
      </c>
    </row>
    <row r="69" spans="1:6" x14ac:dyDescent="0.2">
      <c r="A69" s="60"/>
      <c r="B69" s="47" t="s">
        <v>61</v>
      </c>
      <c r="C69" s="47"/>
      <c r="D69" s="155"/>
      <c r="E69" s="59"/>
      <c r="F69" s="59"/>
    </row>
    <row r="70" spans="1:6" x14ac:dyDescent="0.2">
      <c r="A70" s="60"/>
      <c r="B70" s="47"/>
      <c r="C70" s="47"/>
      <c r="D70" s="155"/>
      <c r="E70" s="59"/>
      <c r="F70" s="61"/>
    </row>
    <row r="71" spans="1:6" x14ac:dyDescent="0.2">
      <c r="A71" s="149">
        <v>2.12</v>
      </c>
      <c r="B71" s="47" t="s">
        <v>600</v>
      </c>
      <c r="C71" s="47" t="s">
        <v>30</v>
      </c>
      <c r="D71" s="155">
        <v>1</v>
      </c>
      <c r="E71" s="59">
        <v>0</v>
      </c>
      <c r="F71" s="61">
        <f>D71*E71</f>
        <v>0</v>
      </c>
    </row>
    <row r="72" spans="1:6" x14ac:dyDescent="0.2">
      <c r="A72" s="60"/>
      <c r="B72" s="47" t="s">
        <v>61</v>
      </c>
      <c r="C72" s="47"/>
      <c r="D72" s="155"/>
      <c r="E72" s="59"/>
      <c r="F72" s="59"/>
    </row>
    <row r="73" spans="1:6" x14ac:dyDescent="0.2">
      <c r="A73" s="60"/>
      <c r="B73" s="47"/>
      <c r="C73" s="47"/>
      <c r="D73" s="155"/>
      <c r="E73" s="59"/>
      <c r="F73" s="61"/>
    </row>
    <row r="74" spans="1:6" x14ac:dyDescent="0.2">
      <c r="A74" s="149">
        <v>2.13</v>
      </c>
      <c r="B74" s="47" t="s">
        <v>599</v>
      </c>
      <c r="C74" s="47" t="s">
        <v>30</v>
      </c>
      <c r="D74" s="155">
        <v>1</v>
      </c>
      <c r="E74" s="59">
        <v>0</v>
      </c>
      <c r="F74" s="61">
        <f>D74*E74</f>
        <v>0</v>
      </c>
    </row>
    <row r="75" spans="1:6" x14ac:dyDescent="0.2">
      <c r="A75" s="60"/>
      <c r="B75" s="47" t="s">
        <v>61</v>
      </c>
      <c r="C75" s="47"/>
      <c r="D75" s="155"/>
      <c r="E75" s="59"/>
      <c r="F75" s="59"/>
    </row>
    <row r="76" spans="1:6" x14ac:dyDescent="0.2">
      <c r="A76" s="60"/>
      <c r="B76" s="47"/>
      <c r="C76" s="47"/>
      <c r="D76" s="155"/>
      <c r="E76" s="59"/>
      <c r="F76" s="61"/>
    </row>
    <row r="77" spans="1:6" x14ac:dyDescent="0.2">
      <c r="A77" s="149">
        <v>2.14</v>
      </c>
      <c r="B77" s="47" t="s">
        <v>602</v>
      </c>
      <c r="C77" s="47" t="s">
        <v>250</v>
      </c>
      <c r="D77" s="155">
        <v>20.8</v>
      </c>
      <c r="E77" s="59">
        <v>0</v>
      </c>
      <c r="F77" s="61">
        <f>D77*E77</f>
        <v>0</v>
      </c>
    </row>
    <row r="78" spans="1:6" x14ac:dyDescent="0.2">
      <c r="A78" s="60"/>
      <c r="B78" s="47" t="s">
        <v>603</v>
      </c>
      <c r="C78" s="47"/>
      <c r="D78" s="155"/>
      <c r="E78" s="59"/>
      <c r="F78" s="59"/>
    </row>
    <row r="79" spans="1:6" x14ac:dyDescent="0.2">
      <c r="A79" s="60"/>
      <c r="B79" s="47"/>
      <c r="C79" s="47"/>
      <c r="D79" s="155"/>
      <c r="E79" s="59"/>
      <c r="F79" s="61"/>
    </row>
    <row r="80" spans="1:6" x14ac:dyDescent="0.2">
      <c r="A80" s="149">
        <v>2.15</v>
      </c>
      <c r="B80" s="47" t="s">
        <v>604</v>
      </c>
      <c r="C80" s="47" t="s">
        <v>0</v>
      </c>
      <c r="D80" s="155">
        <v>1</v>
      </c>
      <c r="E80" s="59">
        <v>0</v>
      </c>
      <c r="F80" s="61">
        <f>D80*E80</f>
        <v>0</v>
      </c>
    </row>
    <row r="81" spans="1:6" x14ac:dyDescent="0.2">
      <c r="A81" s="60"/>
      <c r="B81" s="47" t="s">
        <v>61</v>
      </c>
      <c r="C81" s="47"/>
      <c r="D81" s="155"/>
      <c r="E81" s="59"/>
      <c r="F81" s="59"/>
    </row>
    <row r="82" spans="1:6" x14ac:dyDescent="0.2">
      <c r="A82" s="60"/>
      <c r="B82" s="47"/>
      <c r="C82" s="47"/>
      <c r="D82" s="155"/>
      <c r="E82" s="59"/>
      <c r="F82" s="59"/>
    </row>
    <row r="83" spans="1:6" x14ac:dyDescent="0.2">
      <c r="A83" s="149">
        <v>2.16</v>
      </c>
      <c r="B83" s="47" t="s">
        <v>613</v>
      </c>
      <c r="C83" s="47" t="s">
        <v>30</v>
      </c>
      <c r="D83" s="155">
        <v>1</v>
      </c>
      <c r="E83" s="59">
        <v>0</v>
      </c>
      <c r="F83" s="61">
        <f>D83*E83</f>
        <v>0</v>
      </c>
    </row>
    <row r="84" spans="1:6" x14ac:dyDescent="0.2">
      <c r="A84" s="149"/>
      <c r="B84" s="47" t="s">
        <v>614</v>
      </c>
      <c r="C84" s="47"/>
      <c r="D84" s="155"/>
      <c r="E84" s="59"/>
      <c r="F84" s="61"/>
    </row>
    <row r="85" spans="1:6" x14ac:dyDescent="0.2">
      <c r="A85" s="149"/>
      <c r="B85" s="47"/>
      <c r="C85" s="47"/>
      <c r="D85" s="155"/>
      <c r="E85" s="59"/>
      <c r="F85" s="61"/>
    </row>
    <row r="86" spans="1:6" x14ac:dyDescent="0.2">
      <c r="A86" s="149">
        <v>2.17</v>
      </c>
      <c r="B86" s="47" t="s">
        <v>652</v>
      </c>
      <c r="C86" s="47" t="s">
        <v>646</v>
      </c>
      <c r="D86" s="155">
        <v>15</v>
      </c>
      <c r="E86" s="59">
        <v>0</v>
      </c>
      <c r="F86" s="61">
        <f>D86*E86</f>
        <v>0</v>
      </c>
    </row>
    <row r="87" spans="1:6" x14ac:dyDescent="0.2">
      <c r="A87" s="149"/>
      <c r="B87" s="47" t="s">
        <v>653</v>
      </c>
      <c r="C87" s="47"/>
      <c r="D87" s="155"/>
      <c r="E87" s="59"/>
      <c r="F87" s="61"/>
    </row>
    <row r="88" spans="1:6" x14ac:dyDescent="0.2">
      <c r="A88" s="149"/>
      <c r="B88" s="47" t="s">
        <v>651</v>
      </c>
      <c r="C88" s="47"/>
      <c r="D88" s="155"/>
      <c r="E88" s="59"/>
      <c r="F88" s="61"/>
    </row>
    <row r="89" spans="1:6" x14ac:dyDescent="0.2">
      <c r="A89" s="62"/>
      <c r="B89" s="74" t="s">
        <v>86</v>
      </c>
      <c r="C89" s="64"/>
      <c r="D89" s="156"/>
      <c r="E89" s="65"/>
      <c r="F89" s="66">
        <f>SUM(F32:F88)</f>
        <v>0</v>
      </c>
    </row>
    <row r="90" spans="1:6" x14ac:dyDescent="0.2">
      <c r="A90" s="62"/>
      <c r="B90" s="73"/>
      <c r="C90" s="68"/>
      <c r="D90" s="157"/>
      <c r="E90" s="60"/>
      <c r="F90" s="150"/>
    </row>
    <row r="91" spans="1:6" x14ac:dyDescent="0.2">
      <c r="A91" s="62"/>
      <c r="B91" s="73"/>
      <c r="C91" s="68"/>
      <c r="D91" s="157"/>
      <c r="E91" s="60"/>
      <c r="F91" s="150"/>
    </row>
    <row r="92" spans="1:6" x14ac:dyDescent="0.2">
      <c r="A92" s="60"/>
      <c r="B92" s="108"/>
      <c r="C92" s="47"/>
      <c r="D92" s="155"/>
      <c r="E92" s="59"/>
      <c r="F92" s="59"/>
    </row>
    <row r="93" spans="1:6" x14ac:dyDescent="0.2">
      <c r="A93" s="60"/>
      <c r="B93" s="145" t="s">
        <v>269</v>
      </c>
      <c r="C93" s="47"/>
      <c r="D93" s="155"/>
      <c r="E93" s="59"/>
      <c r="F93" s="59"/>
    </row>
    <row r="94" spans="1:6" x14ac:dyDescent="0.2">
      <c r="A94" s="60"/>
      <c r="B94" s="108"/>
      <c r="C94" s="47"/>
      <c r="D94" s="155"/>
      <c r="E94" s="59"/>
      <c r="F94" s="59"/>
    </row>
    <row r="95" spans="1:6" x14ac:dyDescent="0.2">
      <c r="A95" s="69"/>
      <c r="B95" s="54" t="s">
        <v>270</v>
      </c>
      <c r="C95" s="47"/>
      <c r="D95" s="155"/>
      <c r="E95" s="59"/>
      <c r="F95" s="59"/>
    </row>
    <row r="96" spans="1:6" ht="13.5" customHeight="1" x14ac:dyDescent="0.2">
      <c r="A96" s="69"/>
      <c r="B96" s="108"/>
      <c r="C96" s="47"/>
      <c r="D96" s="155"/>
      <c r="E96" s="59"/>
      <c r="F96" s="59"/>
    </row>
    <row r="97" spans="1:8" s="15" customFormat="1" x14ac:dyDescent="0.15">
      <c r="A97" s="60">
        <v>3.11</v>
      </c>
      <c r="B97" s="47" t="s">
        <v>526</v>
      </c>
      <c r="C97" s="47" t="s">
        <v>250</v>
      </c>
      <c r="D97" s="155">
        <v>166.8</v>
      </c>
      <c r="E97" s="59">
        <v>0</v>
      </c>
      <c r="F97" s="61">
        <f>D97*E97</f>
        <v>0</v>
      </c>
      <c r="G97" s="14"/>
      <c r="H97" s="14"/>
    </row>
    <row r="98" spans="1:8" s="15" customFormat="1" x14ac:dyDescent="0.15">
      <c r="A98" s="60"/>
      <c r="B98" s="47" t="s">
        <v>114</v>
      </c>
      <c r="C98" s="47"/>
      <c r="D98" s="155"/>
      <c r="E98" s="59"/>
      <c r="F98" s="59"/>
      <c r="G98" s="14"/>
      <c r="H98" s="14"/>
    </row>
    <row r="99" spans="1:8" s="15" customFormat="1" x14ac:dyDescent="0.15">
      <c r="A99" s="60"/>
      <c r="B99" s="47" t="s">
        <v>524</v>
      </c>
      <c r="C99" s="47"/>
      <c r="D99" s="155"/>
      <c r="E99" s="59"/>
      <c r="F99" s="59"/>
      <c r="G99" s="14"/>
      <c r="H99" s="14"/>
    </row>
    <row r="100" spans="1:8" s="15" customFormat="1" x14ac:dyDescent="0.15">
      <c r="A100" s="69"/>
      <c r="B100" s="47"/>
      <c r="C100" s="47"/>
      <c r="D100" s="155"/>
      <c r="E100" s="59"/>
      <c r="F100" s="59"/>
      <c r="G100" s="14"/>
      <c r="H100" s="14"/>
    </row>
    <row r="101" spans="1:8" x14ac:dyDescent="0.2">
      <c r="A101" s="60">
        <v>3.12</v>
      </c>
      <c r="B101" s="47" t="s">
        <v>131</v>
      </c>
      <c r="C101" s="47" t="s">
        <v>251</v>
      </c>
      <c r="D101" s="155">
        <v>278</v>
      </c>
      <c r="E101" s="59">
        <v>0</v>
      </c>
      <c r="F101" s="61">
        <f>D101*E101</f>
        <v>0</v>
      </c>
    </row>
    <row r="102" spans="1:8" x14ac:dyDescent="0.2">
      <c r="A102" s="60"/>
      <c r="B102" s="47"/>
      <c r="C102" s="47"/>
      <c r="D102" s="155"/>
      <c r="E102" s="59"/>
      <c r="F102" s="59"/>
    </row>
    <row r="103" spans="1:8" x14ac:dyDescent="0.2">
      <c r="A103" s="60">
        <v>3.13</v>
      </c>
      <c r="B103" s="47" t="s">
        <v>132</v>
      </c>
      <c r="C103" s="47" t="s">
        <v>251</v>
      </c>
      <c r="D103" s="155">
        <v>278</v>
      </c>
      <c r="E103" s="59">
        <v>0</v>
      </c>
      <c r="F103" s="61">
        <f>D103*E103</f>
        <v>0</v>
      </c>
    </row>
    <row r="104" spans="1:8" x14ac:dyDescent="0.2">
      <c r="A104" s="60"/>
      <c r="B104" s="47" t="s">
        <v>206</v>
      </c>
      <c r="C104" s="47"/>
      <c r="D104" s="155"/>
      <c r="E104" s="59"/>
      <c r="F104" s="61"/>
    </row>
    <row r="105" spans="1:8" x14ac:dyDescent="0.2">
      <c r="A105" s="69"/>
      <c r="B105" s="47"/>
      <c r="C105" s="47"/>
      <c r="D105" s="155"/>
      <c r="E105" s="59"/>
      <c r="F105" s="61"/>
    </row>
    <row r="106" spans="1:8" x14ac:dyDescent="0.2">
      <c r="A106" s="60">
        <v>3.14</v>
      </c>
      <c r="B106" s="47" t="s">
        <v>648</v>
      </c>
      <c r="C106" s="47" t="s">
        <v>250</v>
      </c>
      <c r="D106" s="155">
        <v>194.6</v>
      </c>
      <c r="E106" s="59">
        <v>0</v>
      </c>
      <c r="F106" s="61">
        <f>D106*E106</f>
        <v>0</v>
      </c>
    </row>
    <row r="107" spans="1:8" x14ac:dyDescent="0.2">
      <c r="A107" s="147"/>
      <c r="B107" s="47" t="s">
        <v>649</v>
      </c>
      <c r="C107" s="47"/>
      <c r="D107" s="155"/>
      <c r="E107" s="59"/>
      <c r="F107" s="61"/>
    </row>
    <row r="108" spans="1:8" x14ac:dyDescent="0.2">
      <c r="A108" s="60"/>
      <c r="B108" s="47" t="s">
        <v>525</v>
      </c>
      <c r="C108" s="47"/>
      <c r="D108" s="155"/>
      <c r="E108" s="59"/>
      <c r="F108" s="59"/>
    </row>
    <row r="109" spans="1:8" x14ac:dyDescent="0.2">
      <c r="A109" s="73"/>
      <c r="B109" s="47" t="s">
        <v>1</v>
      </c>
      <c r="C109" s="47"/>
      <c r="D109" s="155"/>
      <c r="E109" s="53"/>
      <c r="F109" s="53"/>
    </row>
    <row r="110" spans="1:8" x14ac:dyDescent="0.2">
      <c r="A110" s="73"/>
      <c r="B110" s="47" t="s">
        <v>527</v>
      </c>
      <c r="C110" s="47"/>
      <c r="D110" s="155"/>
      <c r="E110" s="53"/>
      <c r="F110" s="53"/>
    </row>
    <row r="111" spans="1:8" x14ac:dyDescent="0.2">
      <c r="A111" s="79"/>
      <c r="B111" s="47"/>
      <c r="C111" s="47"/>
      <c r="D111" s="155"/>
      <c r="E111" s="53"/>
      <c r="F111" s="53"/>
    </row>
    <row r="112" spans="1:8" x14ac:dyDescent="0.2">
      <c r="A112" s="60">
        <v>3.15</v>
      </c>
      <c r="B112" s="47" t="s">
        <v>241</v>
      </c>
      <c r="C112" s="47" t="s">
        <v>646</v>
      </c>
      <c r="D112" s="155">
        <v>51</v>
      </c>
      <c r="E112" s="59">
        <v>0</v>
      </c>
      <c r="F112" s="61">
        <f>D112*E112</f>
        <v>0</v>
      </c>
    </row>
    <row r="113" spans="1:6" x14ac:dyDescent="0.2">
      <c r="A113" s="60"/>
      <c r="B113" s="47" t="s">
        <v>242</v>
      </c>
      <c r="C113" s="47"/>
      <c r="D113" s="155"/>
      <c r="E113" s="59"/>
      <c r="F113" s="59"/>
    </row>
    <row r="114" spans="1:6" x14ac:dyDescent="0.2">
      <c r="A114" s="60"/>
      <c r="B114" s="47" t="s">
        <v>32</v>
      </c>
      <c r="C114" s="47"/>
      <c r="D114" s="155"/>
      <c r="E114" s="59"/>
      <c r="F114" s="59"/>
    </row>
    <row r="115" spans="1:6" x14ac:dyDescent="0.2">
      <c r="A115" s="60"/>
      <c r="B115" s="47" t="s">
        <v>31</v>
      </c>
      <c r="C115" s="47"/>
      <c r="D115" s="155"/>
      <c r="E115" s="59"/>
      <c r="F115" s="59"/>
    </row>
    <row r="116" spans="1:6" x14ac:dyDescent="0.2">
      <c r="A116" s="72"/>
      <c r="B116" s="74" t="s">
        <v>33</v>
      </c>
      <c r="C116" s="64"/>
      <c r="D116" s="156"/>
      <c r="E116" s="65"/>
      <c r="F116" s="66">
        <f>SUM(F97:F115)</f>
        <v>0</v>
      </c>
    </row>
    <row r="117" spans="1:6" x14ac:dyDescent="0.2">
      <c r="A117" s="72"/>
      <c r="B117" s="75"/>
      <c r="C117" s="76"/>
      <c r="D117" s="158"/>
      <c r="E117" s="77"/>
      <c r="F117" s="78"/>
    </row>
    <row r="118" spans="1:6" x14ac:dyDescent="0.2">
      <c r="A118" s="72"/>
      <c r="B118" s="75"/>
      <c r="C118" s="76"/>
      <c r="D118" s="158"/>
      <c r="E118" s="77"/>
      <c r="F118" s="78"/>
    </row>
    <row r="119" spans="1:6" x14ac:dyDescent="0.2">
      <c r="A119" s="69"/>
      <c r="B119" s="47"/>
      <c r="C119" s="47"/>
      <c r="D119" s="155"/>
      <c r="E119" s="59"/>
      <c r="F119" s="59"/>
    </row>
    <row r="120" spans="1:6" x14ac:dyDescent="0.2">
      <c r="A120" s="79"/>
      <c r="B120" s="54" t="s">
        <v>271</v>
      </c>
      <c r="C120" s="47"/>
      <c r="D120" s="155"/>
      <c r="E120" s="59"/>
      <c r="F120" s="53"/>
    </row>
    <row r="121" spans="1:6" x14ac:dyDescent="0.2">
      <c r="A121" s="79"/>
      <c r="B121" s="54"/>
      <c r="C121" s="47"/>
      <c r="D121" s="155"/>
      <c r="E121" s="59"/>
      <c r="F121" s="53"/>
    </row>
    <row r="122" spans="1:6" x14ac:dyDescent="0.2">
      <c r="A122" s="60">
        <v>3.21</v>
      </c>
      <c r="B122" s="47" t="s">
        <v>133</v>
      </c>
      <c r="C122" s="47" t="s">
        <v>647</v>
      </c>
      <c r="D122" s="155">
        <v>227.6</v>
      </c>
      <c r="E122" s="59">
        <v>0</v>
      </c>
      <c r="F122" s="61">
        <f>D122*E122</f>
        <v>0</v>
      </c>
    </row>
    <row r="123" spans="1:6" x14ac:dyDescent="0.2">
      <c r="A123" s="69"/>
      <c r="B123" s="47" t="s">
        <v>272</v>
      </c>
      <c r="C123" s="47"/>
      <c r="D123" s="155"/>
      <c r="E123" s="59"/>
      <c r="F123" s="53"/>
    </row>
    <row r="124" spans="1:6" x14ac:dyDescent="0.2">
      <c r="A124" s="69"/>
      <c r="B124" s="47"/>
      <c r="C124" s="47"/>
      <c r="D124" s="155"/>
      <c r="E124" s="59"/>
      <c r="F124" s="59"/>
    </row>
    <row r="125" spans="1:6" x14ac:dyDescent="0.2">
      <c r="A125" s="60">
        <v>3.22</v>
      </c>
      <c r="B125" s="47" t="s">
        <v>134</v>
      </c>
      <c r="C125" s="47" t="s">
        <v>250</v>
      </c>
      <c r="D125" s="155">
        <v>58.4</v>
      </c>
      <c r="E125" s="59">
        <v>0</v>
      </c>
      <c r="F125" s="61">
        <f>D125*E125</f>
        <v>0</v>
      </c>
    </row>
    <row r="126" spans="1:6" x14ac:dyDescent="0.2">
      <c r="A126" s="69"/>
      <c r="B126" s="47" t="s">
        <v>274</v>
      </c>
      <c r="C126" s="47"/>
      <c r="D126" s="155"/>
      <c r="E126" s="59"/>
      <c r="F126" s="53"/>
    </row>
    <row r="127" spans="1:6" x14ac:dyDescent="0.2">
      <c r="A127" s="69"/>
      <c r="B127" s="47" t="s">
        <v>275</v>
      </c>
      <c r="C127" s="47"/>
      <c r="D127" s="155"/>
      <c r="E127" s="59"/>
      <c r="F127" s="53"/>
    </row>
    <row r="128" spans="1:6" ht="14.25" customHeight="1" x14ac:dyDescent="0.2">
      <c r="A128" s="69"/>
      <c r="B128" s="47" t="s">
        <v>273</v>
      </c>
      <c r="C128" s="47"/>
      <c r="D128" s="155"/>
      <c r="E128" s="59"/>
      <c r="F128" s="59"/>
    </row>
    <row r="129" spans="1:6" ht="14.25" customHeight="1" x14ac:dyDescent="0.2">
      <c r="A129" s="69"/>
      <c r="B129" s="47"/>
      <c r="C129" s="47"/>
      <c r="D129" s="155"/>
      <c r="E129" s="59"/>
      <c r="F129" s="59"/>
    </row>
    <row r="130" spans="1:6" ht="14.25" customHeight="1" x14ac:dyDescent="0.2">
      <c r="A130" s="60">
        <v>3.23</v>
      </c>
      <c r="B130" s="47" t="s">
        <v>134</v>
      </c>
      <c r="C130" s="47" t="s">
        <v>250</v>
      </c>
      <c r="D130" s="155">
        <v>0.1</v>
      </c>
      <c r="E130" s="59">
        <v>0</v>
      </c>
      <c r="F130" s="61">
        <f>D130*E130</f>
        <v>0</v>
      </c>
    </row>
    <row r="131" spans="1:6" ht="14.25" customHeight="1" x14ac:dyDescent="0.2">
      <c r="A131" s="69"/>
      <c r="B131" s="47" t="s">
        <v>285</v>
      </c>
      <c r="C131" s="47"/>
      <c r="D131" s="155"/>
      <c r="E131" s="59"/>
      <c r="F131" s="53"/>
    </row>
    <row r="132" spans="1:6" x14ac:dyDescent="0.2">
      <c r="A132" s="69"/>
      <c r="B132" s="47" t="s">
        <v>273</v>
      </c>
      <c r="C132" s="47"/>
      <c r="D132" s="155"/>
      <c r="E132" s="59"/>
      <c r="F132" s="59"/>
    </row>
    <row r="133" spans="1:6" x14ac:dyDescent="0.2">
      <c r="A133" s="69"/>
      <c r="B133" s="47"/>
      <c r="C133" s="47"/>
      <c r="D133" s="155"/>
      <c r="E133" s="59"/>
      <c r="F133" s="59"/>
    </row>
    <row r="134" spans="1:6" x14ac:dyDescent="0.2">
      <c r="A134" s="60">
        <v>3.24</v>
      </c>
      <c r="B134" s="47" t="s">
        <v>528</v>
      </c>
      <c r="C134" s="47"/>
      <c r="D134" s="155"/>
      <c r="E134" s="59"/>
      <c r="F134" s="59"/>
    </row>
    <row r="135" spans="1:6" x14ac:dyDescent="0.2">
      <c r="A135" s="69"/>
      <c r="B135" s="47" t="s">
        <v>529</v>
      </c>
      <c r="C135" s="47"/>
      <c r="D135" s="155"/>
      <c r="E135" s="59"/>
      <c r="F135" s="59"/>
    </row>
    <row r="136" spans="1:6" x14ac:dyDescent="0.2">
      <c r="A136" s="69"/>
      <c r="B136" s="47" t="s">
        <v>530</v>
      </c>
      <c r="C136" s="47"/>
      <c r="D136" s="155"/>
      <c r="E136" s="59"/>
      <c r="F136" s="59"/>
    </row>
    <row r="137" spans="1:6" x14ac:dyDescent="0.2">
      <c r="A137" s="69"/>
      <c r="B137" s="47" t="s">
        <v>531</v>
      </c>
      <c r="C137" s="47"/>
      <c r="D137" s="155"/>
      <c r="E137" s="59"/>
      <c r="F137" s="59"/>
    </row>
    <row r="138" spans="1:6" x14ac:dyDescent="0.2">
      <c r="A138" s="69"/>
      <c r="B138" s="1"/>
      <c r="C138" s="47"/>
      <c r="D138" s="155"/>
      <c r="E138" s="59"/>
      <c r="F138" s="59"/>
    </row>
    <row r="139" spans="1:6" x14ac:dyDescent="0.2">
      <c r="A139" s="69"/>
      <c r="B139" s="47" t="s">
        <v>606</v>
      </c>
      <c r="C139" s="47" t="s">
        <v>0</v>
      </c>
      <c r="D139" s="155">
        <v>30</v>
      </c>
      <c r="E139" s="59">
        <v>0</v>
      </c>
      <c r="F139" s="61">
        <f>D139*E139</f>
        <v>0</v>
      </c>
    </row>
    <row r="140" spans="1:6" x14ac:dyDescent="0.2">
      <c r="A140" s="69"/>
      <c r="B140" s="47" t="s">
        <v>607</v>
      </c>
      <c r="C140" s="47" t="s">
        <v>0</v>
      </c>
      <c r="D140" s="155">
        <v>1</v>
      </c>
      <c r="E140" s="59">
        <v>0</v>
      </c>
      <c r="F140" s="61">
        <f>D140*E140</f>
        <v>0</v>
      </c>
    </row>
    <row r="141" spans="1:6" x14ac:dyDescent="0.2">
      <c r="A141" s="69"/>
      <c r="B141" s="47" t="s">
        <v>608</v>
      </c>
      <c r="C141" s="47" t="s">
        <v>0</v>
      </c>
      <c r="D141" s="155">
        <v>1</v>
      </c>
      <c r="E141" s="59">
        <v>0</v>
      </c>
      <c r="F141" s="61">
        <f>D141*E141</f>
        <v>0</v>
      </c>
    </row>
    <row r="142" spans="1:6" x14ac:dyDescent="0.2">
      <c r="A142" s="69"/>
      <c r="B142" s="47"/>
      <c r="C142" s="47"/>
      <c r="D142" s="155"/>
      <c r="E142" s="59"/>
      <c r="F142" s="59"/>
    </row>
    <row r="143" spans="1:6" x14ac:dyDescent="0.2">
      <c r="A143" s="60">
        <v>3.25</v>
      </c>
      <c r="B143" s="47" t="s">
        <v>135</v>
      </c>
      <c r="C143" s="47"/>
      <c r="D143" s="155"/>
      <c r="E143" s="59"/>
      <c r="F143" s="61"/>
    </row>
    <row r="144" spans="1:6" x14ac:dyDescent="0.2">
      <c r="A144" s="79"/>
      <c r="B144" s="47" t="s">
        <v>62</v>
      </c>
      <c r="C144" s="47"/>
      <c r="D144" s="155"/>
      <c r="E144" s="59"/>
      <c r="F144" s="53"/>
    </row>
    <row r="145" spans="1:6" x14ac:dyDescent="0.2">
      <c r="A145" s="69"/>
      <c r="B145" s="47" t="s">
        <v>63</v>
      </c>
      <c r="C145" s="47"/>
      <c r="D145" s="155"/>
      <c r="E145" s="59"/>
      <c r="F145" s="59"/>
    </row>
    <row r="146" spans="1:6" x14ac:dyDescent="0.2">
      <c r="A146" s="69"/>
      <c r="B146" s="47"/>
      <c r="C146" s="47"/>
      <c r="D146" s="155"/>
      <c r="E146" s="59"/>
      <c r="F146" s="59"/>
    </row>
    <row r="147" spans="1:6" x14ac:dyDescent="0.2">
      <c r="A147" s="69"/>
      <c r="B147" s="47" t="s">
        <v>641</v>
      </c>
      <c r="C147" s="47" t="s">
        <v>2</v>
      </c>
      <c r="D147" s="155">
        <v>1073.5999999999999</v>
      </c>
      <c r="E147" s="59">
        <v>0</v>
      </c>
      <c r="F147" s="61">
        <f>D147*E147</f>
        <v>0</v>
      </c>
    </row>
    <row r="148" spans="1:6" x14ac:dyDescent="0.2">
      <c r="A148" s="69"/>
      <c r="B148" s="47" t="s">
        <v>104</v>
      </c>
      <c r="C148" s="47" t="s">
        <v>2</v>
      </c>
      <c r="D148" s="155">
        <v>922.2</v>
      </c>
      <c r="E148" s="59">
        <v>0</v>
      </c>
      <c r="F148" s="61">
        <f>D148*E148</f>
        <v>0</v>
      </c>
    </row>
    <row r="149" spans="1:6" x14ac:dyDescent="0.2">
      <c r="A149" s="69"/>
      <c r="B149" s="47" t="s">
        <v>276</v>
      </c>
      <c r="C149" s="47" t="s">
        <v>2</v>
      </c>
      <c r="D149" s="155">
        <v>69.5</v>
      </c>
      <c r="E149" s="59">
        <v>0</v>
      </c>
      <c r="F149" s="61">
        <f>D149*E149</f>
        <v>0</v>
      </c>
    </row>
    <row r="150" spans="1:6" x14ac:dyDescent="0.2">
      <c r="A150" s="69"/>
      <c r="B150" s="47" t="s">
        <v>1579</v>
      </c>
      <c r="C150" s="47" t="s">
        <v>2</v>
      </c>
      <c r="D150" s="155">
        <v>2830.9</v>
      </c>
      <c r="E150" s="59">
        <v>0</v>
      </c>
      <c r="F150" s="61">
        <f>D150*E150</f>
        <v>0</v>
      </c>
    </row>
    <row r="151" spans="1:6" x14ac:dyDescent="0.2">
      <c r="A151" s="69"/>
      <c r="B151" s="74" t="s">
        <v>34</v>
      </c>
      <c r="C151" s="64"/>
      <c r="D151" s="156"/>
      <c r="E151" s="65"/>
      <c r="F151" s="66">
        <f>SUM(F122:F150)</f>
        <v>0</v>
      </c>
    </row>
    <row r="152" spans="1:6" x14ac:dyDescent="0.2">
      <c r="A152" s="69"/>
      <c r="B152" s="75"/>
      <c r="C152" s="76"/>
      <c r="D152" s="158"/>
      <c r="E152" s="77"/>
      <c r="F152" s="78"/>
    </row>
    <row r="153" spans="1:6" x14ac:dyDescent="0.2">
      <c r="A153" s="69"/>
      <c r="B153" s="75"/>
      <c r="C153" s="76"/>
      <c r="D153" s="158"/>
      <c r="E153" s="77"/>
      <c r="F153" s="78"/>
    </row>
    <row r="154" spans="1:6" x14ac:dyDescent="0.2">
      <c r="A154" s="69"/>
      <c r="B154" s="47"/>
      <c r="C154" s="47"/>
      <c r="D154" s="155"/>
      <c r="E154" s="59"/>
      <c r="F154" s="61"/>
    </row>
    <row r="155" spans="1:6" x14ac:dyDescent="0.2">
      <c r="A155" s="69"/>
      <c r="B155" s="54" t="s">
        <v>277</v>
      </c>
      <c r="C155" s="47"/>
      <c r="D155" s="155"/>
      <c r="E155" s="59"/>
      <c r="F155" s="59"/>
    </row>
    <row r="156" spans="1:6" x14ac:dyDescent="0.2">
      <c r="A156" s="69"/>
      <c r="B156" s="54"/>
      <c r="C156" s="47"/>
      <c r="D156" s="155"/>
      <c r="E156" s="59"/>
      <c r="F156" s="59"/>
    </row>
    <row r="157" spans="1:6" ht="14.25" customHeight="1" x14ac:dyDescent="0.2">
      <c r="A157" s="60">
        <v>3.31</v>
      </c>
      <c r="B157" s="47" t="s">
        <v>136</v>
      </c>
      <c r="C157" s="47" t="s">
        <v>646</v>
      </c>
      <c r="D157" s="155">
        <v>61</v>
      </c>
      <c r="E157" s="59">
        <v>0</v>
      </c>
      <c r="F157" s="61">
        <f>D157*E157</f>
        <v>0</v>
      </c>
    </row>
    <row r="158" spans="1:6" x14ac:dyDescent="0.2">
      <c r="A158" s="60"/>
      <c r="B158" s="47" t="s">
        <v>123</v>
      </c>
      <c r="C158" s="47"/>
      <c r="D158" s="155"/>
      <c r="E158" s="59"/>
      <c r="F158" s="61"/>
    </row>
    <row r="159" spans="1:6" x14ac:dyDescent="0.2">
      <c r="A159" s="60"/>
      <c r="B159" s="47" t="s">
        <v>122</v>
      </c>
      <c r="C159" s="47"/>
      <c r="D159" s="155"/>
      <c r="E159" s="59"/>
      <c r="F159" s="59"/>
    </row>
    <row r="160" spans="1:6" x14ac:dyDescent="0.2">
      <c r="A160" s="60"/>
      <c r="B160" s="47" t="s">
        <v>278</v>
      </c>
      <c r="C160" s="47"/>
      <c r="D160" s="155"/>
      <c r="E160" s="59"/>
      <c r="F160" s="59"/>
    </row>
    <row r="161" spans="1:6" x14ac:dyDescent="0.2">
      <c r="A161" s="60"/>
      <c r="B161" s="47"/>
      <c r="C161" s="47"/>
      <c r="D161" s="155"/>
      <c r="E161" s="59"/>
      <c r="F161" s="59"/>
    </row>
    <row r="162" spans="1:6" x14ac:dyDescent="0.2">
      <c r="A162" s="60">
        <v>3.32</v>
      </c>
      <c r="B162" s="47" t="s">
        <v>137</v>
      </c>
      <c r="C162" s="47" t="s">
        <v>251</v>
      </c>
      <c r="D162" s="155">
        <v>28.3</v>
      </c>
      <c r="E162" s="59">
        <v>0</v>
      </c>
      <c r="F162" s="61">
        <f>D162*E162</f>
        <v>0</v>
      </c>
    </row>
    <row r="163" spans="1:6" x14ac:dyDescent="0.2">
      <c r="A163" s="60"/>
      <c r="B163" s="47" t="s">
        <v>280</v>
      </c>
      <c r="C163" s="47"/>
      <c r="D163" s="155"/>
      <c r="E163" s="59"/>
      <c r="F163" s="61"/>
    </row>
    <row r="164" spans="1:6" x14ac:dyDescent="0.2">
      <c r="A164" s="60"/>
      <c r="B164" s="47" t="s">
        <v>281</v>
      </c>
      <c r="C164" s="47"/>
      <c r="D164" s="155"/>
      <c r="E164" s="59"/>
      <c r="F164" s="61"/>
    </row>
    <row r="165" spans="1:6" x14ac:dyDescent="0.2">
      <c r="A165" s="60"/>
      <c r="B165" s="47" t="s">
        <v>279</v>
      </c>
      <c r="C165" s="47"/>
      <c r="D165" s="155"/>
      <c r="E165" s="59"/>
      <c r="F165" s="59"/>
    </row>
    <row r="166" spans="1:6" x14ac:dyDescent="0.2">
      <c r="A166" s="60"/>
      <c r="B166" s="47"/>
      <c r="C166" s="47"/>
      <c r="D166" s="155"/>
      <c r="E166" s="59"/>
      <c r="F166" s="59"/>
    </row>
    <row r="167" spans="1:6" x14ac:dyDescent="0.2">
      <c r="A167" s="60">
        <v>3.33</v>
      </c>
      <c r="B167" s="47" t="s">
        <v>282</v>
      </c>
      <c r="C167" s="47" t="s">
        <v>0</v>
      </c>
      <c r="D167" s="155">
        <v>1</v>
      </c>
      <c r="E167" s="59">
        <v>0</v>
      </c>
      <c r="F167" s="61">
        <f>D167*E167</f>
        <v>0</v>
      </c>
    </row>
    <row r="168" spans="1:6" x14ac:dyDescent="0.2">
      <c r="A168" s="60"/>
      <c r="B168" s="47" t="s">
        <v>286</v>
      </c>
      <c r="C168" s="47"/>
      <c r="D168" s="155"/>
      <c r="E168" s="59"/>
      <c r="F168" s="61"/>
    </row>
    <row r="169" spans="1:6" x14ac:dyDescent="0.2">
      <c r="A169" s="60"/>
      <c r="B169" s="47" t="s">
        <v>283</v>
      </c>
      <c r="C169" s="47"/>
      <c r="D169" s="155"/>
      <c r="E169" s="59"/>
      <c r="F169" s="61"/>
    </row>
    <row r="170" spans="1:6" x14ac:dyDescent="0.2">
      <c r="A170" s="60"/>
      <c r="B170" s="47" t="s">
        <v>284</v>
      </c>
      <c r="C170" s="47"/>
      <c r="D170" s="155"/>
      <c r="E170" s="59"/>
      <c r="F170" s="59"/>
    </row>
    <row r="171" spans="1:6" x14ac:dyDescent="0.2">
      <c r="A171" s="60"/>
      <c r="B171" s="47"/>
      <c r="C171" s="47"/>
      <c r="D171" s="155"/>
      <c r="E171" s="59"/>
      <c r="F171" s="59"/>
    </row>
    <row r="172" spans="1:6" x14ac:dyDescent="0.2">
      <c r="A172" s="60">
        <v>3.34</v>
      </c>
      <c r="B172" s="47" t="s">
        <v>243</v>
      </c>
      <c r="C172" s="47" t="s">
        <v>0</v>
      </c>
      <c r="D172" s="155">
        <v>8</v>
      </c>
      <c r="E172" s="59">
        <v>0</v>
      </c>
      <c r="F172" s="61">
        <f>D172*E172</f>
        <v>0</v>
      </c>
    </row>
    <row r="173" spans="1:6" x14ac:dyDescent="0.2">
      <c r="A173" s="60"/>
      <c r="B173" s="47" t="s">
        <v>244</v>
      </c>
      <c r="C173" s="47"/>
      <c r="D173" s="155"/>
      <c r="E173" s="59"/>
      <c r="F173" s="59"/>
    </row>
    <row r="174" spans="1:6" x14ac:dyDescent="0.2">
      <c r="A174" s="60"/>
      <c r="B174" s="47" t="s">
        <v>3</v>
      </c>
      <c r="C174" s="47"/>
      <c r="D174" s="155"/>
      <c r="E174" s="59"/>
      <c r="F174" s="61"/>
    </row>
    <row r="175" spans="1:6" x14ac:dyDescent="0.2">
      <c r="A175" s="69"/>
      <c r="B175" s="47" t="s">
        <v>4</v>
      </c>
      <c r="C175" s="47"/>
      <c r="D175" s="155"/>
      <c r="E175" s="59"/>
      <c r="F175" s="59"/>
    </row>
    <row r="176" spans="1:6" x14ac:dyDescent="0.2">
      <c r="A176" s="69"/>
      <c r="B176" s="74" t="s">
        <v>36</v>
      </c>
      <c r="C176" s="64"/>
      <c r="D176" s="156"/>
      <c r="E176" s="65"/>
      <c r="F176" s="66">
        <f>SUM(F157:F175)</f>
        <v>0</v>
      </c>
    </row>
    <row r="177" spans="1:6" x14ac:dyDescent="0.2">
      <c r="A177" s="69"/>
      <c r="B177" s="75"/>
      <c r="C177" s="76"/>
      <c r="D177" s="158"/>
      <c r="E177" s="77"/>
      <c r="F177" s="78"/>
    </row>
    <row r="178" spans="1:6" x14ac:dyDescent="0.2">
      <c r="A178" s="69"/>
      <c r="B178" s="75"/>
      <c r="C178" s="76"/>
      <c r="D178" s="158"/>
      <c r="E178" s="77"/>
      <c r="F178" s="78"/>
    </row>
    <row r="179" spans="1:6" x14ac:dyDescent="0.2">
      <c r="A179" s="69"/>
      <c r="B179" s="54"/>
      <c r="C179" s="47"/>
      <c r="D179" s="155"/>
      <c r="E179" s="59"/>
      <c r="F179" s="59"/>
    </row>
    <row r="180" spans="1:6" x14ac:dyDescent="0.2">
      <c r="A180" s="79"/>
      <c r="B180" s="54" t="s">
        <v>287</v>
      </c>
      <c r="C180" s="47"/>
      <c r="D180" s="155"/>
      <c r="E180" s="59"/>
      <c r="F180" s="53"/>
    </row>
    <row r="181" spans="1:6" x14ac:dyDescent="0.2">
      <c r="A181" s="80"/>
      <c r="B181" s="47"/>
      <c r="C181" s="47"/>
      <c r="D181" s="155"/>
      <c r="E181" s="59"/>
      <c r="F181" s="61"/>
    </row>
    <row r="182" spans="1:6" x14ac:dyDescent="0.2">
      <c r="A182" s="60">
        <v>3.41</v>
      </c>
      <c r="B182" s="47" t="s">
        <v>138</v>
      </c>
      <c r="C182" s="47" t="s">
        <v>251</v>
      </c>
      <c r="D182" s="155">
        <v>220.1</v>
      </c>
      <c r="E182" s="59">
        <v>0</v>
      </c>
      <c r="F182" s="61">
        <f>D182*E182</f>
        <v>0</v>
      </c>
    </row>
    <row r="183" spans="1:6" x14ac:dyDescent="0.2">
      <c r="A183" s="60"/>
      <c r="B183" s="47" t="s">
        <v>64</v>
      </c>
      <c r="C183" s="47"/>
      <c r="D183" s="155"/>
      <c r="E183" s="59"/>
      <c r="F183" s="59"/>
    </row>
    <row r="184" spans="1:6" x14ac:dyDescent="0.2">
      <c r="A184" s="60"/>
      <c r="B184" s="47" t="s">
        <v>68</v>
      </c>
      <c r="C184" s="47"/>
      <c r="D184" s="155"/>
      <c r="E184" s="59"/>
      <c r="F184" s="59"/>
    </row>
    <row r="185" spans="1:6" x14ac:dyDescent="0.2">
      <c r="A185" s="60"/>
      <c r="B185" s="47" t="s">
        <v>65</v>
      </c>
      <c r="C185" s="47"/>
      <c r="D185" s="155"/>
      <c r="E185" s="59"/>
      <c r="F185" s="59"/>
    </row>
    <row r="186" spans="1:6" x14ac:dyDescent="0.2">
      <c r="A186" s="73"/>
      <c r="B186" s="47" t="s">
        <v>66</v>
      </c>
      <c r="C186" s="47"/>
      <c r="D186" s="155"/>
      <c r="E186" s="59"/>
      <c r="F186" s="53"/>
    </row>
    <row r="187" spans="1:6" x14ac:dyDescent="0.2">
      <c r="A187" s="110"/>
      <c r="B187" s="47" t="s">
        <v>67</v>
      </c>
      <c r="C187" s="47"/>
      <c r="D187" s="155"/>
      <c r="E187" s="59"/>
      <c r="F187" s="61"/>
    </row>
    <row r="188" spans="1:6" x14ac:dyDescent="0.2">
      <c r="A188" s="110"/>
      <c r="B188" s="47"/>
      <c r="C188" s="47"/>
      <c r="D188" s="155"/>
      <c r="E188" s="59"/>
      <c r="F188" s="61"/>
    </row>
    <row r="189" spans="1:6" x14ac:dyDescent="0.2">
      <c r="A189" s="60">
        <v>3.42</v>
      </c>
      <c r="B189" s="47" t="s">
        <v>139</v>
      </c>
      <c r="C189" s="47" t="s">
        <v>251</v>
      </c>
      <c r="D189" s="155">
        <v>10.3</v>
      </c>
      <c r="E189" s="59">
        <v>0</v>
      </c>
      <c r="F189" s="61">
        <f>D189*E189</f>
        <v>0</v>
      </c>
    </row>
    <row r="190" spans="1:6" x14ac:dyDescent="0.2">
      <c r="A190" s="110"/>
      <c r="B190" s="47" t="s">
        <v>520</v>
      </c>
      <c r="C190" s="47"/>
      <c r="D190" s="155"/>
      <c r="E190" s="59"/>
      <c r="F190" s="59"/>
    </row>
    <row r="191" spans="1:6" x14ac:dyDescent="0.2">
      <c r="A191" s="110"/>
      <c r="B191" s="47"/>
      <c r="C191" s="47"/>
      <c r="D191" s="155"/>
      <c r="E191" s="59"/>
      <c r="F191" s="61"/>
    </row>
    <row r="192" spans="1:6" x14ac:dyDescent="0.2">
      <c r="A192" s="60">
        <v>3.43</v>
      </c>
      <c r="B192" s="47" t="s">
        <v>290</v>
      </c>
      <c r="C192" s="47" t="s">
        <v>251</v>
      </c>
      <c r="D192" s="155">
        <v>41.9</v>
      </c>
      <c r="E192" s="59">
        <v>0</v>
      </c>
      <c r="F192" s="61">
        <f>D192*E192</f>
        <v>0</v>
      </c>
    </row>
    <row r="193" spans="1:6" x14ac:dyDescent="0.2">
      <c r="A193" s="110"/>
      <c r="B193" s="47" t="s">
        <v>288</v>
      </c>
      <c r="C193" s="47"/>
      <c r="D193" s="155"/>
      <c r="E193" s="59"/>
      <c r="F193" s="59"/>
    </row>
    <row r="194" spans="1:6" x14ac:dyDescent="0.2">
      <c r="A194" s="110"/>
      <c r="B194" s="47" t="s">
        <v>116</v>
      </c>
      <c r="C194" s="47"/>
      <c r="D194" s="155"/>
      <c r="E194" s="59"/>
      <c r="F194" s="59"/>
    </row>
    <row r="195" spans="1:6" x14ac:dyDescent="0.2">
      <c r="A195" s="110"/>
      <c r="B195" s="47" t="s">
        <v>289</v>
      </c>
      <c r="C195" s="47"/>
      <c r="D195" s="155"/>
      <c r="E195" s="59"/>
      <c r="F195" s="59"/>
    </row>
    <row r="196" spans="1:6" x14ac:dyDescent="0.2">
      <c r="A196" s="110"/>
      <c r="B196" s="47" t="s">
        <v>117</v>
      </c>
      <c r="C196" s="47"/>
      <c r="D196" s="155"/>
      <c r="E196" s="59"/>
      <c r="F196" s="59"/>
    </row>
    <row r="197" spans="1:6" x14ac:dyDescent="0.2">
      <c r="A197" s="110"/>
      <c r="B197" s="47"/>
      <c r="C197" s="47"/>
      <c r="D197" s="155"/>
      <c r="E197" s="59"/>
      <c r="F197" s="59"/>
    </row>
    <row r="198" spans="1:6" x14ac:dyDescent="0.2">
      <c r="A198" s="60">
        <v>3.44</v>
      </c>
      <c r="B198" s="47" t="s">
        <v>140</v>
      </c>
      <c r="C198" s="47" t="s">
        <v>251</v>
      </c>
      <c r="D198" s="155">
        <v>195.4</v>
      </c>
      <c r="E198" s="59">
        <v>0</v>
      </c>
      <c r="F198" s="61">
        <f>D198*E198</f>
        <v>0</v>
      </c>
    </row>
    <row r="199" spans="1:6" x14ac:dyDescent="0.2">
      <c r="A199" s="110"/>
      <c r="B199" s="47" t="s">
        <v>291</v>
      </c>
      <c r="C199" s="47"/>
      <c r="D199" s="155"/>
      <c r="E199" s="59"/>
      <c r="F199" s="59"/>
    </row>
    <row r="200" spans="1:6" x14ac:dyDescent="0.2">
      <c r="A200" s="110"/>
      <c r="B200" s="47"/>
      <c r="C200" s="47"/>
      <c r="D200" s="155"/>
      <c r="E200" s="59"/>
      <c r="F200" s="59"/>
    </row>
    <row r="201" spans="1:6" x14ac:dyDescent="0.2">
      <c r="A201" s="60">
        <v>3.45</v>
      </c>
      <c r="B201" s="47" t="s">
        <v>141</v>
      </c>
      <c r="C201" s="47" t="s">
        <v>251</v>
      </c>
      <c r="D201" s="155">
        <v>28.9</v>
      </c>
      <c r="E201" s="59">
        <v>0</v>
      </c>
      <c r="F201" s="61">
        <f>D201*E201</f>
        <v>0</v>
      </c>
    </row>
    <row r="202" spans="1:6" x14ac:dyDescent="0.2">
      <c r="A202" s="69"/>
      <c r="B202" s="47" t="s">
        <v>115</v>
      </c>
      <c r="C202" s="47"/>
      <c r="D202" s="155"/>
      <c r="E202" s="59"/>
      <c r="F202" s="59"/>
    </row>
    <row r="203" spans="1:6" x14ac:dyDescent="0.2">
      <c r="A203" s="69"/>
      <c r="B203" s="47" t="s">
        <v>292</v>
      </c>
      <c r="C203" s="47"/>
      <c r="D203" s="155"/>
      <c r="E203" s="53"/>
      <c r="F203" s="53"/>
    </row>
    <row r="204" spans="1:6" x14ac:dyDescent="0.2">
      <c r="A204" s="69"/>
      <c r="B204" s="47"/>
      <c r="C204" s="47"/>
      <c r="D204" s="155"/>
      <c r="E204" s="53"/>
      <c r="F204" s="53"/>
    </row>
    <row r="205" spans="1:6" ht="13.5" customHeight="1" x14ac:dyDescent="0.2">
      <c r="A205" s="60">
        <v>3.46</v>
      </c>
      <c r="B205" s="47" t="s">
        <v>142</v>
      </c>
      <c r="C205" s="47" t="s">
        <v>251</v>
      </c>
      <c r="D205" s="155">
        <v>51.1</v>
      </c>
      <c r="E205" s="59">
        <v>0</v>
      </c>
      <c r="F205" s="61">
        <f>D205*E205</f>
        <v>0</v>
      </c>
    </row>
    <row r="206" spans="1:6" ht="13.5" customHeight="1" x14ac:dyDescent="0.2">
      <c r="A206" s="69"/>
      <c r="B206" s="47" t="s">
        <v>514</v>
      </c>
      <c r="C206" s="47"/>
      <c r="D206" s="155"/>
      <c r="E206" s="59"/>
      <c r="F206" s="59"/>
    </row>
    <row r="207" spans="1:6" ht="13.5" customHeight="1" x14ac:dyDescent="0.2">
      <c r="A207" s="69"/>
      <c r="B207" s="47" t="s">
        <v>124</v>
      </c>
      <c r="C207" s="47"/>
      <c r="D207" s="155"/>
      <c r="E207" s="59"/>
      <c r="F207" s="59"/>
    </row>
    <row r="208" spans="1:6" ht="13.5" customHeight="1" x14ac:dyDescent="0.2">
      <c r="A208" s="69"/>
      <c r="B208" s="47"/>
      <c r="C208" s="47"/>
      <c r="D208" s="155"/>
      <c r="E208" s="59"/>
      <c r="F208" s="59"/>
    </row>
    <row r="209" spans="1:6" ht="13.5" customHeight="1" x14ac:dyDescent="0.2">
      <c r="A209" s="69"/>
      <c r="B209" s="47" t="s">
        <v>515</v>
      </c>
      <c r="C209" s="47"/>
      <c r="D209" s="155"/>
      <c r="E209" s="59"/>
      <c r="F209" s="61"/>
    </row>
    <row r="210" spans="1:6" ht="13.5" customHeight="1" x14ac:dyDescent="0.2">
      <c r="A210" s="69"/>
      <c r="B210" s="47" t="s">
        <v>125</v>
      </c>
      <c r="C210" s="47"/>
      <c r="D210" s="155"/>
      <c r="E210" s="59"/>
      <c r="F210" s="61"/>
    </row>
    <row r="211" spans="1:6" ht="13.5" customHeight="1" x14ac:dyDescent="0.2">
      <c r="A211" s="69"/>
      <c r="B211" s="47" t="s">
        <v>126</v>
      </c>
      <c r="C211" s="47"/>
      <c r="D211" s="155"/>
      <c r="E211" s="59"/>
      <c r="F211" s="59"/>
    </row>
    <row r="212" spans="1:6" ht="13.5" customHeight="1" x14ac:dyDescent="0.2">
      <c r="A212" s="69"/>
      <c r="B212" s="108"/>
      <c r="C212" s="83"/>
      <c r="D212" s="155"/>
      <c r="E212" s="59"/>
      <c r="F212" s="59"/>
    </row>
    <row r="213" spans="1:6" ht="13.5" customHeight="1" x14ac:dyDescent="0.2">
      <c r="A213" s="60">
        <v>3.47</v>
      </c>
      <c r="B213" s="47" t="s">
        <v>142</v>
      </c>
      <c r="C213" s="47" t="s">
        <v>251</v>
      </c>
      <c r="D213" s="155">
        <v>94.7</v>
      </c>
      <c r="E213" s="59">
        <v>0</v>
      </c>
      <c r="F213" s="61">
        <f>D213*E213</f>
        <v>0</v>
      </c>
    </row>
    <row r="214" spans="1:6" ht="13.5" customHeight="1" x14ac:dyDescent="0.2">
      <c r="A214" s="69"/>
      <c r="B214" s="47" t="s">
        <v>516</v>
      </c>
      <c r="C214" s="47"/>
      <c r="D214" s="155"/>
      <c r="E214" s="59"/>
      <c r="F214" s="59"/>
    </row>
    <row r="215" spans="1:6" ht="13.5" customHeight="1" x14ac:dyDescent="0.2">
      <c r="A215" s="69"/>
      <c r="B215" s="47" t="s">
        <v>124</v>
      </c>
      <c r="C215" s="47"/>
      <c r="D215" s="155"/>
      <c r="E215" s="59"/>
      <c r="F215" s="59"/>
    </row>
    <row r="216" spans="1:6" ht="13.5" customHeight="1" x14ac:dyDescent="0.2">
      <c r="A216" s="69"/>
      <c r="B216" s="47"/>
      <c r="C216" s="47"/>
      <c r="D216" s="155"/>
      <c r="E216" s="59"/>
      <c r="F216" s="59"/>
    </row>
    <row r="217" spans="1:6" ht="13.5" customHeight="1" x14ac:dyDescent="0.2">
      <c r="A217" s="69"/>
      <c r="B217" s="47" t="s">
        <v>127</v>
      </c>
      <c r="C217" s="47"/>
      <c r="D217" s="155"/>
      <c r="E217" s="59"/>
      <c r="F217" s="61"/>
    </row>
    <row r="218" spans="1:6" ht="13.5" customHeight="1" x14ac:dyDescent="0.2">
      <c r="A218" s="69"/>
      <c r="B218" s="47" t="s">
        <v>125</v>
      </c>
      <c r="C218" s="47"/>
      <c r="D218" s="155"/>
      <c r="E218" s="59"/>
      <c r="F218" s="61"/>
    </row>
    <row r="219" spans="1:6" ht="13.5" customHeight="1" x14ac:dyDescent="0.2">
      <c r="A219" s="69"/>
      <c r="B219" s="47" t="s">
        <v>126</v>
      </c>
      <c r="C219" s="47"/>
      <c r="D219" s="155"/>
      <c r="E219" s="59"/>
      <c r="F219" s="59"/>
    </row>
    <row r="220" spans="1:6" ht="13.5" customHeight="1" x14ac:dyDescent="0.2">
      <c r="A220" s="69"/>
      <c r="B220" s="47"/>
      <c r="C220" s="47"/>
      <c r="D220" s="155"/>
      <c r="E220" s="59"/>
      <c r="F220" s="61"/>
    </row>
    <row r="221" spans="1:6" ht="13.5" customHeight="1" x14ac:dyDescent="0.2">
      <c r="A221" s="60">
        <v>3.48</v>
      </c>
      <c r="B221" s="47" t="s">
        <v>142</v>
      </c>
      <c r="C221" s="47" t="s">
        <v>251</v>
      </c>
      <c r="D221" s="155">
        <v>17</v>
      </c>
      <c r="E221" s="59">
        <v>0</v>
      </c>
      <c r="F221" s="61">
        <f>D221*E221</f>
        <v>0</v>
      </c>
    </row>
    <row r="222" spans="1:6" ht="13.5" customHeight="1" x14ac:dyDescent="0.2">
      <c r="A222" s="69"/>
      <c r="B222" s="47" t="s">
        <v>517</v>
      </c>
      <c r="C222" s="47"/>
      <c r="D222" s="155"/>
      <c r="E222" s="59"/>
      <c r="F222" s="59"/>
    </row>
    <row r="223" spans="1:6" ht="13.5" customHeight="1" x14ac:dyDescent="0.2">
      <c r="A223" s="69"/>
      <c r="B223" s="47" t="s">
        <v>124</v>
      </c>
      <c r="C223" s="47"/>
      <c r="D223" s="155"/>
      <c r="E223" s="59"/>
      <c r="F223" s="59"/>
    </row>
    <row r="224" spans="1:6" ht="13.5" customHeight="1" x14ac:dyDescent="0.2">
      <c r="A224" s="69"/>
      <c r="B224" s="47"/>
      <c r="C224" s="47"/>
      <c r="D224" s="155"/>
      <c r="E224" s="59"/>
      <c r="F224" s="59"/>
    </row>
    <row r="225" spans="1:6" ht="13.5" customHeight="1" x14ac:dyDescent="0.2">
      <c r="A225" s="69"/>
      <c r="B225" s="47" t="s">
        <v>515</v>
      </c>
      <c r="C225" s="47"/>
      <c r="D225" s="155"/>
      <c r="E225" s="59"/>
      <c r="F225" s="61"/>
    </row>
    <row r="226" spans="1:6" ht="13.5" customHeight="1" x14ac:dyDescent="0.2">
      <c r="A226" s="69"/>
      <c r="B226" s="47" t="s">
        <v>125</v>
      </c>
      <c r="C226" s="47"/>
      <c r="D226" s="155"/>
      <c r="E226" s="59"/>
      <c r="F226" s="61"/>
    </row>
    <row r="227" spans="1:6" ht="13.5" customHeight="1" x14ac:dyDescent="0.2">
      <c r="A227" s="69"/>
      <c r="B227" s="47" t="s">
        <v>518</v>
      </c>
      <c r="C227" s="47"/>
      <c r="D227" s="155"/>
      <c r="E227" s="59"/>
      <c r="F227" s="59"/>
    </row>
    <row r="228" spans="1:6" ht="13.5" customHeight="1" x14ac:dyDescent="0.2">
      <c r="A228" s="69"/>
      <c r="B228" s="47"/>
      <c r="C228" s="47"/>
      <c r="D228" s="155"/>
      <c r="E228" s="59"/>
      <c r="F228" s="59"/>
    </row>
    <row r="229" spans="1:6" ht="13.5" customHeight="1" x14ac:dyDescent="0.2">
      <c r="A229" s="60">
        <v>3.49</v>
      </c>
      <c r="B229" s="47" t="s">
        <v>142</v>
      </c>
      <c r="C229" s="47" t="s">
        <v>251</v>
      </c>
      <c r="D229" s="155">
        <v>431.9</v>
      </c>
      <c r="E229" s="59">
        <v>0</v>
      </c>
      <c r="F229" s="61">
        <f>D229*E229</f>
        <v>0</v>
      </c>
    </row>
    <row r="230" spans="1:6" ht="13.5" customHeight="1" x14ac:dyDescent="0.2">
      <c r="A230" s="69"/>
      <c r="B230" s="47" t="s">
        <v>519</v>
      </c>
      <c r="C230" s="47"/>
      <c r="D230" s="155"/>
      <c r="E230" s="59"/>
      <c r="F230" s="59"/>
    </row>
    <row r="231" spans="1:6" ht="13.5" customHeight="1" x14ac:dyDescent="0.2">
      <c r="A231" s="69"/>
      <c r="B231" s="47" t="s">
        <v>124</v>
      </c>
      <c r="C231" s="47"/>
      <c r="D231" s="155"/>
      <c r="E231" s="59"/>
      <c r="F231" s="59"/>
    </row>
    <row r="232" spans="1:6" ht="13.5" customHeight="1" x14ac:dyDescent="0.2">
      <c r="A232" s="69"/>
      <c r="B232" s="47"/>
      <c r="C232" s="47"/>
      <c r="D232" s="155"/>
      <c r="E232" s="59"/>
      <c r="F232" s="59"/>
    </row>
    <row r="233" spans="1:6" ht="13.5" customHeight="1" x14ac:dyDescent="0.2">
      <c r="A233" s="69"/>
      <c r="B233" s="47" t="s">
        <v>127</v>
      </c>
      <c r="C233" s="47"/>
      <c r="D233" s="155"/>
      <c r="E233" s="59"/>
      <c r="F233" s="59"/>
    </row>
    <row r="234" spans="1:6" ht="13.5" customHeight="1" x14ac:dyDescent="0.2">
      <c r="A234" s="69"/>
      <c r="B234" s="47" t="s">
        <v>125</v>
      </c>
      <c r="C234" s="47"/>
      <c r="D234" s="155"/>
      <c r="E234" s="59"/>
      <c r="F234" s="59"/>
    </row>
    <row r="235" spans="1:6" ht="13.5" customHeight="1" x14ac:dyDescent="0.2">
      <c r="A235" s="69"/>
      <c r="B235" s="47" t="s">
        <v>518</v>
      </c>
      <c r="C235" s="47"/>
      <c r="D235" s="155"/>
      <c r="E235" s="59"/>
      <c r="F235" s="59"/>
    </row>
    <row r="236" spans="1:6" ht="13.5" customHeight="1" x14ac:dyDescent="0.2">
      <c r="A236" s="69"/>
      <c r="B236" s="47"/>
      <c r="C236" s="47"/>
      <c r="D236" s="155"/>
      <c r="E236" s="59"/>
      <c r="F236" s="59"/>
    </row>
    <row r="237" spans="1:6" ht="13.5" customHeight="1" x14ac:dyDescent="0.2">
      <c r="A237" s="60">
        <v>3.4910000000000001</v>
      </c>
      <c r="B237" s="47" t="s">
        <v>142</v>
      </c>
      <c r="C237" s="47" t="s">
        <v>251</v>
      </c>
      <c r="D237" s="155">
        <v>15.3</v>
      </c>
      <c r="E237" s="59">
        <v>0</v>
      </c>
      <c r="F237" s="61">
        <f>D237*E237</f>
        <v>0</v>
      </c>
    </row>
    <row r="238" spans="1:6" x14ac:dyDescent="0.2">
      <c r="A238" s="60"/>
      <c r="B238" s="47" t="s">
        <v>521</v>
      </c>
      <c r="C238" s="47"/>
      <c r="D238" s="155"/>
      <c r="E238" s="59"/>
      <c r="F238" s="59"/>
    </row>
    <row r="239" spans="1:6" x14ac:dyDescent="0.2">
      <c r="A239" s="69"/>
      <c r="B239" s="47" t="s">
        <v>523</v>
      </c>
      <c r="C239" s="47"/>
      <c r="D239" s="155"/>
      <c r="E239" s="59"/>
      <c r="F239" s="59"/>
    </row>
    <row r="240" spans="1:6" x14ac:dyDescent="0.2">
      <c r="A240" s="69"/>
      <c r="B240" s="47"/>
      <c r="C240" s="47"/>
      <c r="D240" s="155"/>
      <c r="E240" s="59"/>
      <c r="F240" s="59"/>
    </row>
    <row r="241" spans="1:6" x14ac:dyDescent="0.2">
      <c r="A241" s="69"/>
      <c r="B241" s="47" t="s">
        <v>522</v>
      </c>
      <c r="C241" s="47"/>
      <c r="D241" s="155"/>
      <c r="E241" s="59"/>
      <c r="F241" s="59"/>
    </row>
    <row r="242" spans="1:6" x14ac:dyDescent="0.2">
      <c r="A242" s="60"/>
      <c r="B242" s="47" t="s">
        <v>532</v>
      </c>
      <c r="C242" s="47"/>
      <c r="D242" s="155"/>
      <c r="E242" s="59"/>
      <c r="F242" s="59"/>
    </row>
    <row r="243" spans="1:6" x14ac:dyDescent="0.2">
      <c r="A243" s="69"/>
      <c r="B243" s="74" t="s">
        <v>35</v>
      </c>
      <c r="C243" s="64"/>
      <c r="D243" s="156"/>
      <c r="E243" s="65"/>
      <c r="F243" s="66">
        <f>SUM(F182:F242)</f>
        <v>0</v>
      </c>
    </row>
    <row r="244" spans="1:6" x14ac:dyDescent="0.2">
      <c r="A244" s="69"/>
      <c r="B244" s="73"/>
      <c r="C244" s="68"/>
      <c r="D244" s="157"/>
      <c r="E244" s="60"/>
      <c r="F244" s="150"/>
    </row>
    <row r="245" spans="1:6" x14ac:dyDescent="0.2">
      <c r="A245" s="69"/>
      <c r="B245" s="47"/>
      <c r="C245" s="47"/>
      <c r="D245" s="155"/>
      <c r="E245" s="59"/>
      <c r="F245" s="59"/>
    </row>
    <row r="246" spans="1:6" x14ac:dyDescent="0.2">
      <c r="A246" s="69"/>
      <c r="B246" s="47"/>
      <c r="C246" s="47"/>
      <c r="D246" s="155"/>
      <c r="E246" s="59"/>
      <c r="F246" s="59"/>
    </row>
    <row r="247" spans="1:6" x14ac:dyDescent="0.2">
      <c r="A247" s="69"/>
      <c r="B247" s="145" t="s">
        <v>293</v>
      </c>
      <c r="C247" s="47"/>
      <c r="D247" s="155"/>
      <c r="E247" s="59"/>
      <c r="F247" s="59"/>
    </row>
    <row r="248" spans="1:6" x14ac:dyDescent="0.2">
      <c r="A248" s="69"/>
      <c r="B248" s="47"/>
      <c r="C248" s="47"/>
      <c r="D248" s="155"/>
      <c r="E248" s="59"/>
      <c r="F248" s="59"/>
    </row>
    <row r="249" spans="1:6" x14ac:dyDescent="0.2">
      <c r="A249" s="69"/>
      <c r="B249" s="54" t="s">
        <v>296</v>
      </c>
      <c r="C249" s="47"/>
      <c r="D249" s="155"/>
      <c r="E249" s="59"/>
      <c r="F249" s="59"/>
    </row>
    <row r="250" spans="1:6" x14ac:dyDescent="0.2">
      <c r="A250" s="69"/>
      <c r="B250" s="54"/>
      <c r="C250" s="47"/>
      <c r="D250" s="155"/>
      <c r="E250" s="59"/>
      <c r="F250" s="59"/>
    </row>
    <row r="251" spans="1:6" x14ac:dyDescent="0.2">
      <c r="A251" s="60">
        <v>4.1100000000000003</v>
      </c>
      <c r="B251" s="108" t="s">
        <v>303</v>
      </c>
      <c r="C251" s="60" t="s">
        <v>251</v>
      </c>
      <c r="D251" s="157">
        <v>210.5</v>
      </c>
      <c r="E251" s="84">
        <v>0</v>
      </c>
      <c r="F251" s="61">
        <f>D251*E251</f>
        <v>0</v>
      </c>
    </row>
    <row r="252" spans="1:6" ht="14.25" customHeight="1" x14ac:dyDescent="0.2">
      <c r="A252" s="69"/>
      <c r="B252" s="108" t="s">
        <v>143</v>
      </c>
      <c r="C252" s="60"/>
      <c r="D252" s="159"/>
      <c r="E252" s="84"/>
      <c r="F252" s="61"/>
    </row>
    <row r="253" spans="1:6" x14ac:dyDescent="0.2">
      <c r="A253" s="69"/>
      <c r="B253" s="108" t="s">
        <v>144</v>
      </c>
      <c r="C253" s="60"/>
      <c r="D253" s="159"/>
      <c r="E253" s="84"/>
      <c r="F253" s="61"/>
    </row>
    <row r="254" spans="1:6" x14ac:dyDescent="0.2">
      <c r="A254" s="69"/>
      <c r="B254" s="108"/>
      <c r="C254" s="60"/>
      <c r="D254" s="159"/>
      <c r="E254" s="84"/>
      <c r="F254" s="61"/>
    </row>
    <row r="255" spans="1:6" ht="14.25" customHeight="1" x14ac:dyDescent="0.2">
      <c r="A255" s="69"/>
      <c r="B255" s="111" t="s">
        <v>299</v>
      </c>
      <c r="C255" s="60"/>
      <c r="D255" s="159"/>
      <c r="E255" s="84"/>
      <c r="F255" s="61"/>
    </row>
    <row r="256" spans="1:6" ht="14.25" customHeight="1" x14ac:dyDescent="0.2">
      <c r="A256" s="69"/>
      <c r="B256" s="111" t="s">
        <v>297</v>
      </c>
      <c r="C256" s="60"/>
      <c r="D256" s="159"/>
      <c r="E256" s="84"/>
      <c r="F256" s="61"/>
    </row>
    <row r="257" spans="1:6" x14ac:dyDescent="0.2">
      <c r="A257" s="69"/>
      <c r="B257" s="111" t="s">
        <v>298</v>
      </c>
      <c r="C257" s="60"/>
      <c r="D257" s="159"/>
      <c r="E257" s="84"/>
      <c r="F257" s="61"/>
    </row>
    <row r="258" spans="1:6" x14ac:dyDescent="0.2">
      <c r="A258" s="69"/>
      <c r="B258" s="111"/>
      <c r="C258" s="60"/>
      <c r="D258" s="159"/>
      <c r="E258" s="84"/>
      <c r="F258" s="61"/>
    </row>
    <row r="259" spans="1:6" x14ac:dyDescent="0.2">
      <c r="A259" s="60">
        <v>4.12</v>
      </c>
      <c r="B259" s="108" t="s">
        <v>303</v>
      </c>
      <c r="C259" s="60" t="s">
        <v>251</v>
      </c>
      <c r="D259" s="157">
        <v>64.2</v>
      </c>
      <c r="E259" s="84">
        <v>0</v>
      </c>
      <c r="F259" s="61">
        <f>D259*E259</f>
        <v>0</v>
      </c>
    </row>
    <row r="260" spans="1:6" x14ac:dyDescent="0.2">
      <c r="A260" s="69"/>
      <c r="B260" s="108" t="s">
        <v>143</v>
      </c>
      <c r="C260" s="60"/>
      <c r="D260" s="159"/>
      <c r="E260" s="84"/>
      <c r="F260" s="61"/>
    </row>
    <row r="261" spans="1:6" x14ac:dyDescent="0.2">
      <c r="A261" s="69"/>
      <c r="B261" s="108" t="s">
        <v>144</v>
      </c>
      <c r="C261" s="60"/>
      <c r="D261" s="159"/>
      <c r="E261" s="84"/>
      <c r="F261" s="61"/>
    </row>
    <row r="262" spans="1:6" x14ac:dyDescent="0.2">
      <c r="A262" s="69"/>
      <c r="B262" s="108"/>
      <c r="C262" s="60"/>
      <c r="D262" s="159"/>
      <c r="E262" s="84"/>
      <c r="F262" s="61"/>
    </row>
    <row r="263" spans="1:6" x14ac:dyDescent="0.2">
      <c r="A263" s="69"/>
      <c r="B263" s="111" t="s">
        <v>335</v>
      </c>
      <c r="C263" s="60"/>
      <c r="D263" s="159"/>
      <c r="E263" s="84"/>
      <c r="F263" s="61"/>
    </row>
    <row r="264" spans="1:6" x14ac:dyDescent="0.2">
      <c r="A264" s="69"/>
      <c r="B264" s="111" t="s">
        <v>336</v>
      </c>
      <c r="C264" s="60"/>
      <c r="D264" s="159"/>
      <c r="E264" s="84"/>
      <c r="F264" s="61"/>
    </row>
    <row r="265" spans="1:6" x14ac:dyDescent="0.2">
      <c r="A265" s="69"/>
      <c r="B265" s="111" t="s">
        <v>337</v>
      </c>
      <c r="C265" s="60"/>
      <c r="D265" s="159"/>
      <c r="E265" s="84"/>
      <c r="F265" s="61"/>
    </row>
    <row r="266" spans="1:6" x14ac:dyDescent="0.2">
      <c r="A266" s="69"/>
      <c r="B266" s="111"/>
      <c r="C266" s="60"/>
      <c r="D266" s="159"/>
      <c r="E266" s="84"/>
      <c r="F266" s="61"/>
    </row>
    <row r="267" spans="1:6" ht="14.25" customHeight="1" x14ac:dyDescent="0.2">
      <c r="A267" s="60">
        <v>4.13</v>
      </c>
      <c r="B267" s="108" t="s">
        <v>300</v>
      </c>
      <c r="C267" s="60" t="s">
        <v>251</v>
      </c>
      <c r="D267" s="157">
        <v>405.5</v>
      </c>
      <c r="E267" s="84">
        <v>0</v>
      </c>
      <c r="F267" s="61">
        <f>D267*E267</f>
        <v>0</v>
      </c>
    </row>
    <row r="268" spans="1:6" ht="14.25" customHeight="1" x14ac:dyDescent="0.2">
      <c r="A268" s="60"/>
      <c r="B268" s="108" t="s">
        <v>307</v>
      </c>
      <c r="C268" s="60"/>
      <c r="D268" s="157"/>
      <c r="E268" s="84"/>
      <c r="F268" s="61"/>
    </row>
    <row r="269" spans="1:6" ht="14.25" customHeight="1" x14ac:dyDescent="0.2">
      <c r="A269" s="69"/>
      <c r="B269" s="108" t="s">
        <v>308</v>
      </c>
      <c r="C269" s="60"/>
      <c r="D269" s="159"/>
      <c r="E269" s="84"/>
      <c r="F269" s="61"/>
    </row>
    <row r="270" spans="1:6" ht="14.25" customHeight="1" x14ac:dyDescent="0.2">
      <c r="A270" s="69"/>
      <c r="B270" s="108" t="s">
        <v>309</v>
      </c>
      <c r="C270" s="60"/>
      <c r="D270" s="159"/>
      <c r="E270" s="84"/>
      <c r="F270" s="61"/>
    </row>
    <row r="271" spans="1:6" x14ac:dyDescent="0.2">
      <c r="A271" s="69"/>
      <c r="B271" s="108"/>
      <c r="C271" s="60"/>
      <c r="D271" s="157"/>
      <c r="E271" s="84"/>
      <c r="F271" s="84"/>
    </row>
    <row r="272" spans="1:6" x14ac:dyDescent="0.2">
      <c r="A272" s="69"/>
      <c r="B272" s="111" t="s">
        <v>301</v>
      </c>
      <c r="C272" s="60"/>
      <c r="D272" s="157"/>
      <c r="E272" s="84"/>
      <c r="F272" s="84"/>
    </row>
    <row r="273" spans="1:6" x14ac:dyDescent="0.2">
      <c r="A273" s="69"/>
      <c r="B273" s="111" t="s">
        <v>302</v>
      </c>
      <c r="C273" s="60"/>
      <c r="D273" s="157"/>
      <c r="E273" s="84"/>
      <c r="F273" s="84"/>
    </row>
    <row r="274" spans="1:6" x14ac:dyDescent="0.2">
      <c r="A274" s="69"/>
      <c r="B274" s="111" t="s">
        <v>310</v>
      </c>
      <c r="C274" s="60"/>
      <c r="D274" s="157"/>
      <c r="E274" s="84"/>
      <c r="F274" s="84"/>
    </row>
    <row r="275" spans="1:6" x14ac:dyDescent="0.2">
      <c r="A275" s="69"/>
      <c r="B275" s="111"/>
      <c r="C275" s="60"/>
      <c r="D275" s="157"/>
      <c r="E275" s="84"/>
      <c r="F275" s="84"/>
    </row>
    <row r="276" spans="1:6" x14ac:dyDescent="0.2">
      <c r="A276" s="60">
        <v>4.1399999999999997</v>
      </c>
      <c r="B276" s="108" t="s">
        <v>304</v>
      </c>
      <c r="C276" s="60" t="s">
        <v>252</v>
      </c>
      <c r="D276" s="157">
        <v>18.100000000000001</v>
      </c>
      <c r="E276" s="84">
        <v>0</v>
      </c>
      <c r="F276" s="61">
        <f>D276*E276</f>
        <v>0</v>
      </c>
    </row>
    <row r="277" spans="1:6" x14ac:dyDescent="0.2">
      <c r="A277" s="69"/>
      <c r="B277" s="111" t="s">
        <v>305</v>
      </c>
      <c r="C277" s="60"/>
      <c r="D277" s="157"/>
      <c r="E277" s="84"/>
      <c r="F277" s="84"/>
    </row>
    <row r="278" spans="1:6" x14ac:dyDescent="0.2">
      <c r="A278" s="69"/>
      <c r="B278" s="111"/>
      <c r="C278" s="60"/>
      <c r="D278" s="157"/>
      <c r="E278" s="84"/>
      <c r="F278" s="84"/>
    </row>
    <row r="279" spans="1:6" x14ac:dyDescent="0.2">
      <c r="A279" s="60">
        <v>4.1500000000000004</v>
      </c>
      <c r="B279" s="108" t="s">
        <v>306</v>
      </c>
      <c r="C279" s="60" t="s">
        <v>252</v>
      </c>
      <c r="D279" s="157">
        <v>93.2</v>
      </c>
      <c r="E279" s="84">
        <v>0</v>
      </c>
      <c r="F279" s="61">
        <f>D279*E279</f>
        <v>0</v>
      </c>
    </row>
    <row r="280" spans="1:6" x14ac:dyDescent="0.2">
      <c r="A280" s="69"/>
      <c r="B280" s="111" t="s">
        <v>305</v>
      </c>
      <c r="C280" s="60"/>
      <c r="D280" s="157"/>
      <c r="E280" s="84"/>
      <c r="F280" s="84"/>
    </row>
    <row r="281" spans="1:6" x14ac:dyDescent="0.2">
      <c r="A281" s="69"/>
      <c r="B281" s="111"/>
      <c r="C281" s="60"/>
      <c r="D281" s="157"/>
      <c r="E281" s="84"/>
      <c r="F281" s="84"/>
    </row>
    <row r="282" spans="1:6" x14ac:dyDescent="0.2">
      <c r="A282" s="60">
        <v>4.16</v>
      </c>
      <c r="B282" s="108" t="s">
        <v>311</v>
      </c>
      <c r="C282" s="60" t="s">
        <v>252</v>
      </c>
      <c r="D282" s="157">
        <v>25</v>
      </c>
      <c r="E282" s="84">
        <v>0</v>
      </c>
      <c r="F282" s="61">
        <f>D282*E282</f>
        <v>0</v>
      </c>
    </row>
    <row r="283" spans="1:6" x14ac:dyDescent="0.2">
      <c r="A283" s="69"/>
      <c r="B283" s="111" t="s">
        <v>312</v>
      </c>
      <c r="C283" s="60"/>
      <c r="D283" s="157"/>
      <c r="E283" s="84"/>
      <c r="F283" s="84"/>
    </row>
    <row r="284" spans="1:6" x14ac:dyDescent="0.2">
      <c r="A284" s="69"/>
      <c r="B284" s="47"/>
      <c r="C284" s="60"/>
      <c r="D284" s="157"/>
      <c r="E284" s="84"/>
      <c r="F284" s="61"/>
    </row>
    <row r="285" spans="1:6" x14ac:dyDescent="0.2">
      <c r="A285" s="60">
        <v>4.17</v>
      </c>
      <c r="B285" s="47" t="s">
        <v>315</v>
      </c>
      <c r="C285" s="60" t="s">
        <v>252</v>
      </c>
      <c r="D285" s="157">
        <v>119.3</v>
      </c>
      <c r="E285" s="84">
        <v>0</v>
      </c>
      <c r="F285" s="61">
        <f>D285*E285</f>
        <v>0</v>
      </c>
    </row>
    <row r="286" spans="1:6" ht="14.25" customHeight="1" x14ac:dyDescent="0.2">
      <c r="A286" s="60"/>
      <c r="B286" s="47" t="s">
        <v>313</v>
      </c>
      <c r="C286" s="112"/>
      <c r="D286" s="159"/>
      <c r="E286" s="84"/>
      <c r="F286" s="61"/>
    </row>
    <row r="287" spans="1:6" x14ac:dyDescent="0.2">
      <c r="A287" s="69"/>
      <c r="B287" s="47" t="s">
        <v>314</v>
      </c>
      <c r="C287" s="60"/>
      <c r="D287" s="157"/>
      <c r="E287" s="84"/>
      <c r="F287" s="84"/>
    </row>
    <row r="288" spans="1:6" x14ac:dyDescent="0.2">
      <c r="A288" s="69"/>
      <c r="B288" s="47"/>
      <c r="C288" s="60"/>
      <c r="D288" s="157"/>
      <c r="E288" s="84"/>
      <c r="F288" s="84"/>
    </row>
    <row r="289" spans="1:6" x14ac:dyDescent="0.2">
      <c r="A289" s="60">
        <v>4.18</v>
      </c>
      <c r="B289" s="47" t="s">
        <v>344</v>
      </c>
      <c r="C289" s="60" t="s">
        <v>252</v>
      </c>
      <c r="D289" s="155">
        <v>128.30000000000001</v>
      </c>
      <c r="E289" s="59">
        <v>0</v>
      </c>
      <c r="F289" s="61">
        <f>D289*E289</f>
        <v>0</v>
      </c>
    </row>
    <row r="290" spans="1:6" x14ac:dyDescent="0.2">
      <c r="A290" s="146"/>
      <c r="B290" s="47" t="s">
        <v>338</v>
      </c>
      <c r="C290" s="47"/>
      <c r="D290" s="155"/>
      <c r="E290" s="59"/>
      <c r="F290" s="61"/>
    </row>
    <row r="291" spans="1:6" x14ac:dyDescent="0.2">
      <c r="A291" s="146"/>
      <c r="B291" s="47" t="s">
        <v>339</v>
      </c>
      <c r="C291" s="47"/>
      <c r="D291" s="155"/>
      <c r="E291" s="59"/>
      <c r="F291" s="59"/>
    </row>
    <row r="292" spans="1:6" x14ac:dyDescent="0.2">
      <c r="A292" s="146"/>
      <c r="B292" s="47" t="s">
        <v>340</v>
      </c>
      <c r="C292" s="47"/>
      <c r="D292" s="155"/>
      <c r="E292" s="59"/>
      <c r="F292" s="59"/>
    </row>
    <row r="293" spans="1:6" x14ac:dyDescent="0.2">
      <c r="A293" s="146"/>
      <c r="B293" s="47"/>
      <c r="C293" s="47"/>
      <c r="D293" s="155"/>
      <c r="E293" s="59"/>
      <c r="F293" s="59"/>
    </row>
    <row r="294" spans="1:6" x14ac:dyDescent="0.2">
      <c r="A294" s="60">
        <v>4.1900000000000004</v>
      </c>
      <c r="B294" s="47" t="s">
        <v>345</v>
      </c>
      <c r="C294" s="60" t="s">
        <v>252</v>
      </c>
      <c r="D294" s="155">
        <v>28.9</v>
      </c>
      <c r="E294" s="59">
        <v>0</v>
      </c>
      <c r="F294" s="61">
        <f>D294*E294</f>
        <v>0</v>
      </c>
    </row>
    <row r="295" spans="1:6" x14ac:dyDescent="0.2">
      <c r="A295" s="146"/>
      <c r="B295" s="47" t="s">
        <v>341</v>
      </c>
      <c r="C295" s="47"/>
      <c r="D295" s="155"/>
      <c r="E295" s="59"/>
      <c r="F295" s="61"/>
    </row>
    <row r="296" spans="1:6" x14ac:dyDescent="0.2">
      <c r="A296" s="146"/>
      <c r="B296" s="47" t="s">
        <v>342</v>
      </c>
      <c r="C296" s="47"/>
      <c r="D296" s="155"/>
      <c r="E296" s="59"/>
      <c r="F296" s="59"/>
    </row>
    <row r="297" spans="1:6" x14ac:dyDescent="0.2">
      <c r="A297" s="146"/>
      <c r="B297" s="47" t="s">
        <v>343</v>
      </c>
      <c r="C297" s="47"/>
      <c r="D297" s="155"/>
      <c r="E297" s="59"/>
      <c r="F297" s="59"/>
    </row>
    <row r="298" spans="1:6" x14ac:dyDescent="0.2">
      <c r="A298" s="146"/>
      <c r="B298" s="47"/>
      <c r="C298" s="47"/>
      <c r="D298" s="155"/>
      <c r="E298" s="59"/>
      <c r="F298" s="59"/>
    </row>
    <row r="299" spans="1:6" x14ac:dyDescent="0.2">
      <c r="A299" s="60">
        <v>4.1909999999999998</v>
      </c>
      <c r="B299" s="108" t="s">
        <v>317</v>
      </c>
      <c r="C299" s="60" t="s">
        <v>252</v>
      </c>
      <c r="D299" s="159">
        <v>106</v>
      </c>
      <c r="E299" s="84">
        <v>0</v>
      </c>
      <c r="F299" s="61">
        <f>D299*E299</f>
        <v>0</v>
      </c>
    </row>
    <row r="300" spans="1:6" ht="14.25" customHeight="1" x14ac:dyDescent="0.2">
      <c r="A300" s="69"/>
      <c r="B300" s="108" t="s">
        <v>316</v>
      </c>
      <c r="C300" s="60"/>
      <c r="D300" s="159"/>
      <c r="E300" s="84"/>
      <c r="F300" s="61"/>
    </row>
    <row r="301" spans="1:6" x14ac:dyDescent="0.2">
      <c r="A301" s="69"/>
      <c r="B301" s="108"/>
      <c r="C301" s="60"/>
      <c r="D301" s="157"/>
      <c r="E301" s="84"/>
      <c r="F301" s="84"/>
    </row>
    <row r="302" spans="1:6" x14ac:dyDescent="0.2">
      <c r="A302" s="60">
        <v>4.1920000000000002</v>
      </c>
      <c r="B302" s="108" t="s">
        <v>318</v>
      </c>
      <c r="D302" s="160"/>
    </row>
    <row r="303" spans="1:6" x14ac:dyDescent="0.2">
      <c r="A303" s="60"/>
      <c r="B303" s="108" t="s">
        <v>615</v>
      </c>
      <c r="D303" s="160"/>
    </row>
    <row r="304" spans="1:6" x14ac:dyDescent="0.2">
      <c r="A304" s="69"/>
      <c r="B304" s="108" t="s">
        <v>320</v>
      </c>
      <c r="C304" s="60"/>
      <c r="D304" s="157"/>
      <c r="E304" s="84"/>
      <c r="F304" s="84"/>
    </row>
    <row r="305" spans="1:7" x14ac:dyDescent="0.2">
      <c r="A305" s="69"/>
      <c r="B305" s="108"/>
      <c r="C305" s="60"/>
      <c r="D305" s="157"/>
      <c r="E305" s="84"/>
      <c r="F305" s="84"/>
    </row>
    <row r="306" spans="1:7" x14ac:dyDescent="0.2">
      <c r="A306" s="69"/>
      <c r="B306" s="108" t="s">
        <v>577</v>
      </c>
      <c r="C306" s="47" t="s">
        <v>0</v>
      </c>
      <c r="D306" s="155">
        <v>4</v>
      </c>
      <c r="E306" s="59">
        <v>0</v>
      </c>
      <c r="F306" s="61">
        <f>D306*E306</f>
        <v>0</v>
      </c>
    </row>
    <row r="307" spans="1:7" x14ac:dyDescent="0.2">
      <c r="A307" s="69"/>
      <c r="B307" s="108" t="s">
        <v>576</v>
      </c>
      <c r="C307" s="47" t="s">
        <v>0</v>
      </c>
      <c r="D307" s="155">
        <v>2</v>
      </c>
      <c r="E307" s="59">
        <v>0</v>
      </c>
      <c r="F307" s="61">
        <f>D307*E307</f>
        <v>0</v>
      </c>
    </row>
    <row r="308" spans="1:7" ht="14.25" customHeight="1" x14ac:dyDescent="0.2">
      <c r="A308" s="69"/>
      <c r="B308" s="108"/>
      <c r="C308" s="60"/>
      <c r="D308" s="157"/>
      <c r="E308" s="84"/>
      <c r="F308" s="84"/>
    </row>
    <row r="309" spans="1:7" ht="14.25" customHeight="1" x14ac:dyDescent="0.2">
      <c r="A309" s="60">
        <v>4.1929999999999996</v>
      </c>
      <c r="B309" s="108" t="s">
        <v>319</v>
      </c>
      <c r="C309" s="47" t="s">
        <v>0</v>
      </c>
      <c r="D309" s="155">
        <v>1</v>
      </c>
      <c r="E309" s="59">
        <v>0</v>
      </c>
      <c r="F309" s="61">
        <f>D309*E309</f>
        <v>0</v>
      </c>
    </row>
    <row r="310" spans="1:7" ht="14.25" customHeight="1" x14ac:dyDescent="0.2">
      <c r="A310" s="60"/>
      <c r="B310" s="108" t="s">
        <v>615</v>
      </c>
      <c r="C310" s="47"/>
      <c r="D310" s="155"/>
      <c r="E310" s="59"/>
      <c r="F310" s="61"/>
    </row>
    <row r="311" spans="1:7" x14ac:dyDescent="0.2">
      <c r="A311" s="60"/>
      <c r="B311" s="108" t="s">
        <v>320</v>
      </c>
      <c r="C311" s="60"/>
      <c r="D311" s="157"/>
      <c r="E311" s="84"/>
      <c r="F311" s="84"/>
    </row>
    <row r="312" spans="1:7" x14ac:dyDescent="0.2">
      <c r="A312" s="60"/>
      <c r="B312" s="86" t="s">
        <v>578</v>
      </c>
      <c r="C312" s="47"/>
      <c r="D312" s="155"/>
      <c r="E312" s="59"/>
      <c r="F312" s="59"/>
    </row>
    <row r="313" spans="1:7" x14ac:dyDescent="0.2">
      <c r="A313" s="69"/>
      <c r="B313" s="74" t="s">
        <v>38</v>
      </c>
      <c r="C313" s="64"/>
      <c r="D313" s="156"/>
      <c r="E313" s="65"/>
      <c r="F313" s="66">
        <f>SUM(F251:F312)</f>
        <v>0</v>
      </c>
    </row>
    <row r="314" spans="1:7" x14ac:dyDescent="0.2">
      <c r="A314" s="69"/>
      <c r="B314" s="73"/>
      <c r="C314" s="68"/>
      <c r="D314" s="157"/>
      <c r="E314" s="60"/>
      <c r="F314" s="150"/>
    </row>
    <row r="315" spans="1:7" x14ac:dyDescent="0.2">
      <c r="A315" s="69"/>
      <c r="B315" s="73"/>
      <c r="C315" s="68"/>
      <c r="D315" s="157"/>
      <c r="E315" s="60"/>
      <c r="F315" s="150"/>
    </row>
    <row r="316" spans="1:7" x14ac:dyDescent="0.2">
      <c r="A316" s="69"/>
      <c r="B316" s="54"/>
      <c r="C316" s="47"/>
      <c r="D316" s="155"/>
      <c r="E316" s="59"/>
      <c r="F316" s="59"/>
      <c r="G316" s="6"/>
    </row>
    <row r="317" spans="1:7" x14ac:dyDescent="0.2">
      <c r="A317" s="69"/>
      <c r="B317" s="54" t="s">
        <v>322</v>
      </c>
      <c r="C317" s="47"/>
      <c r="D317" s="155"/>
      <c r="E317" s="59"/>
      <c r="F317" s="59"/>
      <c r="G317" s="6"/>
    </row>
    <row r="318" spans="1:7" x14ac:dyDescent="0.2">
      <c r="A318" s="69"/>
      <c r="B318" s="47"/>
      <c r="C318" s="47"/>
      <c r="D318" s="155"/>
      <c r="E318" s="59"/>
      <c r="F318" s="61"/>
      <c r="G318" s="6"/>
    </row>
    <row r="319" spans="1:7" ht="31.5" x14ac:dyDescent="0.2">
      <c r="A319" s="69"/>
      <c r="B319" s="108" t="s">
        <v>616</v>
      </c>
      <c r="C319" s="81"/>
      <c r="D319" s="155"/>
      <c r="E319" s="47"/>
      <c r="F319" s="151"/>
      <c r="G319" s="6"/>
    </row>
    <row r="320" spans="1:7" x14ac:dyDescent="0.2">
      <c r="A320" s="60"/>
      <c r="B320" s="108"/>
      <c r="C320" s="113"/>
      <c r="D320" s="161"/>
      <c r="E320" s="47"/>
      <c r="F320" s="151"/>
      <c r="G320" s="6"/>
    </row>
    <row r="321" spans="1:7" x14ac:dyDescent="0.2">
      <c r="A321" s="60">
        <v>4.21</v>
      </c>
      <c r="B321" s="108" t="s">
        <v>146</v>
      </c>
      <c r="C321" s="47"/>
      <c r="D321" s="155"/>
      <c r="E321" s="59"/>
      <c r="F321" s="59"/>
      <c r="G321" s="6"/>
    </row>
    <row r="322" spans="1:7" x14ac:dyDescent="0.2">
      <c r="A322" s="69"/>
      <c r="B322" s="47" t="s">
        <v>148</v>
      </c>
      <c r="C322" s="47"/>
      <c r="D322" s="155"/>
      <c r="E322" s="59"/>
      <c r="F322" s="59"/>
      <c r="G322" s="6"/>
    </row>
    <row r="323" spans="1:7" x14ac:dyDescent="0.2">
      <c r="A323" s="69"/>
      <c r="B323" s="47" t="s">
        <v>147</v>
      </c>
      <c r="C323" s="47"/>
      <c r="D323" s="155"/>
      <c r="E323" s="59"/>
      <c r="F323" s="59"/>
      <c r="G323" s="6"/>
    </row>
    <row r="324" spans="1:7" x14ac:dyDescent="0.2">
      <c r="A324" s="69"/>
      <c r="B324" s="47"/>
      <c r="C324" s="47"/>
      <c r="D324" s="155"/>
      <c r="E324" s="59"/>
      <c r="F324" s="59"/>
    </row>
    <row r="325" spans="1:7" x14ac:dyDescent="0.2">
      <c r="A325" s="69"/>
      <c r="B325" s="47" t="s">
        <v>145</v>
      </c>
      <c r="C325" s="47" t="s">
        <v>252</v>
      </c>
      <c r="D325" s="161">
        <v>22.3</v>
      </c>
      <c r="E325" s="59">
        <v>0</v>
      </c>
      <c r="F325" s="61">
        <f>D325*E325</f>
        <v>0</v>
      </c>
    </row>
    <row r="326" spans="1:7" x14ac:dyDescent="0.2">
      <c r="A326" s="69"/>
      <c r="B326" s="47" t="s">
        <v>321</v>
      </c>
      <c r="C326" s="47" t="s">
        <v>252</v>
      </c>
      <c r="D326" s="161">
        <v>106</v>
      </c>
      <c r="E326" s="59">
        <v>0</v>
      </c>
      <c r="F326" s="61">
        <f>D326*E326</f>
        <v>0</v>
      </c>
    </row>
    <row r="327" spans="1:7" x14ac:dyDescent="0.2">
      <c r="A327" s="69"/>
      <c r="B327" s="47"/>
      <c r="C327" s="47"/>
      <c r="D327" s="161"/>
      <c r="E327" s="59"/>
      <c r="F327" s="61"/>
    </row>
    <row r="328" spans="1:7" x14ac:dyDescent="0.2">
      <c r="A328" s="60">
        <v>4.22</v>
      </c>
      <c r="B328" s="108" t="s">
        <v>324</v>
      </c>
      <c r="C328" s="47" t="s">
        <v>252</v>
      </c>
      <c r="D328" s="161">
        <v>5</v>
      </c>
      <c r="E328" s="59">
        <v>0</v>
      </c>
      <c r="F328" s="61">
        <f>D328*E328</f>
        <v>0</v>
      </c>
    </row>
    <row r="329" spans="1:7" x14ac:dyDescent="0.2">
      <c r="A329" s="69"/>
      <c r="B329" s="47" t="s">
        <v>325</v>
      </c>
      <c r="C329" s="47"/>
      <c r="D329" s="155"/>
      <c r="E329" s="59"/>
      <c r="F329" s="59"/>
    </row>
    <row r="330" spans="1:7" x14ac:dyDescent="0.2">
      <c r="A330" s="69"/>
      <c r="B330" s="47" t="s">
        <v>326</v>
      </c>
      <c r="C330" s="47"/>
      <c r="D330" s="155"/>
      <c r="E330" s="59"/>
      <c r="F330" s="59"/>
    </row>
    <row r="331" spans="1:7" x14ac:dyDescent="0.2">
      <c r="A331" s="69"/>
      <c r="B331" s="47"/>
      <c r="C331" s="47"/>
      <c r="D331" s="155"/>
      <c r="E331" s="59"/>
      <c r="F331" s="59"/>
    </row>
    <row r="332" spans="1:7" x14ac:dyDescent="0.2">
      <c r="A332" s="60">
        <v>4.2300000000000004</v>
      </c>
      <c r="B332" s="108" t="s">
        <v>151</v>
      </c>
      <c r="C332" s="94"/>
      <c r="D332" s="161"/>
      <c r="E332" s="59"/>
      <c r="F332" s="87"/>
    </row>
    <row r="333" spans="1:7" x14ac:dyDescent="0.2">
      <c r="A333" s="60"/>
      <c r="B333" s="108" t="s">
        <v>150</v>
      </c>
      <c r="C333" s="113"/>
      <c r="D333" s="161"/>
      <c r="E333" s="59"/>
      <c r="F333" s="87"/>
    </row>
    <row r="334" spans="1:7" x14ac:dyDescent="0.2">
      <c r="A334" s="60"/>
      <c r="B334" s="108" t="s">
        <v>149</v>
      </c>
      <c r="C334" s="113"/>
      <c r="D334" s="161"/>
      <c r="E334" s="59"/>
      <c r="F334" s="87"/>
    </row>
    <row r="335" spans="1:7" x14ac:dyDescent="0.2">
      <c r="A335" s="60"/>
      <c r="B335" s="108" t="s">
        <v>328</v>
      </c>
      <c r="C335" s="113"/>
      <c r="D335" s="161"/>
      <c r="E335" s="59"/>
      <c r="F335" s="87"/>
    </row>
    <row r="336" spans="1:7" x14ac:dyDescent="0.2">
      <c r="A336" s="60"/>
      <c r="B336" s="108"/>
      <c r="C336" s="113"/>
      <c r="D336" s="161"/>
      <c r="E336" s="59"/>
      <c r="F336" s="87"/>
    </row>
    <row r="337" spans="1:6" x14ac:dyDescent="0.2">
      <c r="A337" s="60"/>
      <c r="B337" s="108" t="s">
        <v>327</v>
      </c>
      <c r="C337" s="94" t="s">
        <v>0</v>
      </c>
      <c r="D337" s="161">
        <v>1</v>
      </c>
      <c r="E337" s="59">
        <v>0</v>
      </c>
      <c r="F337" s="87">
        <f>D337*E337</f>
        <v>0</v>
      </c>
    </row>
    <row r="338" spans="1:6" x14ac:dyDescent="0.2">
      <c r="A338" s="60"/>
      <c r="B338" s="108" t="s">
        <v>323</v>
      </c>
      <c r="C338" s="94" t="s">
        <v>0</v>
      </c>
      <c r="D338" s="161">
        <v>11</v>
      </c>
      <c r="E338" s="59">
        <v>0</v>
      </c>
      <c r="F338" s="87">
        <f>D338*E338</f>
        <v>0</v>
      </c>
    </row>
    <row r="339" spans="1:6" x14ac:dyDescent="0.2">
      <c r="A339" s="60"/>
      <c r="B339" s="47"/>
      <c r="C339" s="47"/>
      <c r="D339" s="155"/>
      <c r="E339" s="47"/>
      <c r="F339" s="59"/>
    </row>
    <row r="340" spans="1:6" x14ac:dyDescent="0.2">
      <c r="A340" s="60">
        <v>4.24</v>
      </c>
      <c r="B340" s="47" t="s">
        <v>331</v>
      </c>
      <c r="C340" s="47"/>
      <c r="D340" s="155"/>
      <c r="E340" s="152"/>
      <c r="F340" s="53"/>
    </row>
    <row r="341" spans="1:6" x14ac:dyDescent="0.2">
      <c r="A341" s="60"/>
      <c r="B341" s="47" t="s">
        <v>329</v>
      </c>
      <c r="C341" s="47"/>
      <c r="D341" s="155"/>
      <c r="E341" s="59"/>
      <c r="F341" s="59"/>
    </row>
    <row r="342" spans="1:6" x14ac:dyDescent="0.2">
      <c r="A342" s="60"/>
      <c r="B342" s="47" t="s">
        <v>330</v>
      </c>
      <c r="C342" s="47"/>
      <c r="D342" s="155"/>
      <c r="E342" s="152"/>
      <c r="F342" s="53"/>
    </row>
    <row r="343" spans="1:6" x14ac:dyDescent="0.2">
      <c r="A343" s="60"/>
      <c r="B343" s="47"/>
      <c r="C343" s="47"/>
      <c r="D343" s="155"/>
      <c r="E343" s="59"/>
      <c r="F343" s="59"/>
    </row>
    <row r="344" spans="1:6" x14ac:dyDescent="0.2">
      <c r="A344" s="60"/>
      <c r="B344" s="48" t="s">
        <v>332</v>
      </c>
      <c r="C344" s="47" t="s">
        <v>0</v>
      </c>
      <c r="D344" s="155">
        <v>2</v>
      </c>
      <c r="E344" s="59">
        <v>0</v>
      </c>
      <c r="F344" s="61">
        <f>D344*E344</f>
        <v>0</v>
      </c>
    </row>
    <row r="345" spans="1:6" x14ac:dyDescent="0.2">
      <c r="A345" s="60"/>
      <c r="B345" s="47" t="s">
        <v>333</v>
      </c>
      <c r="C345" s="47" t="s">
        <v>0</v>
      </c>
      <c r="D345" s="155">
        <v>11</v>
      </c>
      <c r="E345" s="59">
        <v>0</v>
      </c>
      <c r="F345" s="61">
        <f>D345*E345</f>
        <v>0</v>
      </c>
    </row>
    <row r="346" spans="1:6" x14ac:dyDescent="0.2">
      <c r="A346" s="60"/>
      <c r="B346" s="108"/>
      <c r="C346" s="94"/>
      <c r="D346" s="161"/>
      <c r="E346" s="59"/>
      <c r="F346" s="87"/>
    </row>
    <row r="347" spans="1:6" x14ac:dyDescent="0.2">
      <c r="A347" s="60">
        <v>4.25</v>
      </c>
      <c r="B347" s="47" t="s">
        <v>334</v>
      </c>
      <c r="C347" s="47"/>
      <c r="D347" s="155"/>
      <c r="E347" s="152"/>
      <c r="F347" s="53"/>
    </row>
    <row r="348" spans="1:6" x14ac:dyDescent="0.2">
      <c r="A348" s="60"/>
      <c r="B348" s="47" t="s">
        <v>329</v>
      </c>
      <c r="C348" s="47"/>
      <c r="D348" s="155"/>
      <c r="E348" s="59"/>
      <c r="F348" s="59"/>
    </row>
    <row r="349" spans="1:6" x14ac:dyDescent="0.2">
      <c r="A349" s="60"/>
      <c r="B349" s="47" t="s">
        <v>330</v>
      </c>
      <c r="C349" s="47"/>
      <c r="D349" s="155"/>
      <c r="E349" s="152"/>
      <c r="F349" s="53"/>
    </row>
    <row r="350" spans="1:6" x14ac:dyDescent="0.2">
      <c r="A350" s="60"/>
      <c r="B350" s="47"/>
      <c r="C350" s="47"/>
      <c r="D350" s="155"/>
      <c r="E350" s="59"/>
      <c r="F350" s="59"/>
    </row>
    <row r="351" spans="1:6" x14ac:dyDescent="0.2">
      <c r="A351" s="60"/>
      <c r="B351" s="48" t="s">
        <v>332</v>
      </c>
      <c r="C351" s="47" t="s">
        <v>0</v>
      </c>
      <c r="D351" s="155">
        <v>1</v>
      </c>
      <c r="E351" s="59">
        <v>0</v>
      </c>
      <c r="F351" s="61">
        <f>D351*E351</f>
        <v>0</v>
      </c>
    </row>
    <row r="352" spans="1:6" x14ac:dyDescent="0.2">
      <c r="A352" s="60"/>
      <c r="B352" s="47" t="s">
        <v>333</v>
      </c>
      <c r="C352" s="47" t="s">
        <v>0</v>
      </c>
      <c r="D352" s="155">
        <v>7</v>
      </c>
      <c r="E352" s="59">
        <v>0</v>
      </c>
      <c r="F352" s="61">
        <f>D352*E352</f>
        <v>0</v>
      </c>
    </row>
    <row r="353" spans="1:6" x14ac:dyDescent="0.2">
      <c r="A353" s="69"/>
      <c r="B353" s="74" t="s">
        <v>39</v>
      </c>
      <c r="C353" s="64"/>
      <c r="D353" s="156"/>
      <c r="E353" s="65"/>
      <c r="F353" s="66">
        <f>SUM(F319:F352)</f>
        <v>0</v>
      </c>
    </row>
    <row r="354" spans="1:6" x14ac:dyDescent="0.2">
      <c r="A354" s="69"/>
      <c r="B354" s="47"/>
      <c r="C354" s="47"/>
      <c r="D354" s="155"/>
      <c r="E354" s="59"/>
      <c r="F354" s="59"/>
    </row>
    <row r="355" spans="1:6" x14ac:dyDescent="0.2">
      <c r="A355" s="69"/>
      <c r="B355" s="47"/>
      <c r="C355" s="47"/>
      <c r="D355" s="155"/>
      <c r="E355" s="59"/>
      <c r="F355" s="59"/>
    </row>
    <row r="356" spans="1:6" x14ac:dyDescent="0.2">
      <c r="A356" s="69"/>
      <c r="B356" s="47"/>
      <c r="C356" s="47"/>
      <c r="D356" s="155"/>
      <c r="E356" s="59"/>
      <c r="F356" s="59"/>
    </row>
    <row r="357" spans="1:6" x14ac:dyDescent="0.2">
      <c r="A357" s="69"/>
      <c r="B357" s="54" t="s">
        <v>346</v>
      </c>
      <c r="C357" s="47"/>
      <c r="D357" s="155"/>
      <c r="E357" s="59"/>
      <c r="F357" s="59"/>
    </row>
    <row r="358" spans="1:6" x14ac:dyDescent="0.2">
      <c r="A358" s="69"/>
      <c r="B358" s="54"/>
      <c r="C358" s="47"/>
      <c r="D358" s="155"/>
      <c r="E358" s="59"/>
      <c r="F358" s="59"/>
    </row>
    <row r="359" spans="1:6" x14ac:dyDescent="0.2">
      <c r="A359" s="69"/>
      <c r="B359" s="47" t="s">
        <v>617</v>
      </c>
      <c r="C359" s="47"/>
      <c r="D359" s="155"/>
      <c r="E359" s="59"/>
      <c r="F359" s="59"/>
    </row>
    <row r="360" spans="1:6" x14ac:dyDescent="0.2">
      <c r="A360" s="69"/>
      <c r="B360" s="47" t="s">
        <v>489</v>
      </c>
      <c r="C360" s="47"/>
      <c r="D360" s="155"/>
      <c r="E360" s="59"/>
      <c r="F360" s="59"/>
    </row>
    <row r="361" spans="1:6" x14ac:dyDescent="0.2">
      <c r="A361" s="69"/>
      <c r="B361" s="47" t="s">
        <v>490</v>
      </c>
      <c r="C361" s="47"/>
      <c r="D361" s="155"/>
      <c r="E361" s="59"/>
      <c r="F361" s="59"/>
    </row>
    <row r="362" spans="1:6" x14ac:dyDescent="0.2">
      <c r="A362" s="69"/>
      <c r="B362" s="47" t="s">
        <v>472</v>
      </c>
      <c r="C362" s="47"/>
      <c r="D362" s="155"/>
      <c r="E362" s="59"/>
      <c r="F362" s="59"/>
    </row>
    <row r="363" spans="1:6" x14ac:dyDescent="0.2">
      <c r="A363" s="69"/>
      <c r="B363" s="47" t="s">
        <v>471</v>
      </c>
      <c r="C363" s="47"/>
      <c r="D363" s="155"/>
      <c r="E363" s="59"/>
      <c r="F363" s="59"/>
    </row>
    <row r="364" spans="1:6" x14ac:dyDescent="0.2">
      <c r="A364" s="69"/>
      <c r="B364" s="54"/>
      <c r="C364" s="47"/>
      <c r="D364" s="155"/>
      <c r="E364" s="59"/>
      <c r="F364" s="59"/>
    </row>
    <row r="365" spans="1:6" x14ac:dyDescent="0.2">
      <c r="A365" s="60">
        <v>4.3099999999999996</v>
      </c>
      <c r="B365" s="47" t="s">
        <v>470</v>
      </c>
      <c r="C365" s="47"/>
      <c r="D365" s="155"/>
      <c r="E365" s="59"/>
      <c r="F365" s="59"/>
    </row>
    <row r="366" spans="1:6" x14ac:dyDescent="0.2">
      <c r="A366" s="69"/>
      <c r="B366" s="47" t="s">
        <v>618</v>
      </c>
      <c r="C366" s="47"/>
      <c r="D366" s="155"/>
      <c r="E366" s="59"/>
      <c r="F366" s="61"/>
    </row>
    <row r="367" spans="1:6" x14ac:dyDescent="0.2">
      <c r="A367" s="69"/>
      <c r="B367" s="47" t="s">
        <v>619</v>
      </c>
      <c r="C367" s="47"/>
      <c r="D367" s="155"/>
      <c r="E367" s="59"/>
      <c r="F367" s="59"/>
    </row>
    <row r="368" spans="1:6" x14ac:dyDescent="0.2">
      <c r="A368" s="69"/>
      <c r="B368" s="47" t="s">
        <v>620</v>
      </c>
      <c r="C368" s="47"/>
      <c r="D368" s="155"/>
      <c r="E368" s="59"/>
      <c r="F368" s="59"/>
    </row>
    <row r="369" spans="1:6" x14ac:dyDescent="0.2">
      <c r="A369" s="69"/>
      <c r="B369" s="47"/>
      <c r="C369" s="47"/>
      <c r="D369" s="155"/>
      <c r="E369" s="59"/>
      <c r="F369" s="59"/>
    </row>
    <row r="370" spans="1:6" x14ac:dyDescent="0.2">
      <c r="A370" s="69"/>
      <c r="B370" s="54" t="s">
        <v>485</v>
      </c>
      <c r="C370" s="1"/>
      <c r="D370" s="162"/>
      <c r="E370" s="1"/>
      <c r="F370" s="1"/>
    </row>
    <row r="371" spans="1:6" x14ac:dyDescent="0.2">
      <c r="A371" s="69"/>
      <c r="B371" s="47" t="s">
        <v>486</v>
      </c>
      <c r="C371" s="47" t="s">
        <v>0</v>
      </c>
      <c r="D371" s="155">
        <v>1</v>
      </c>
      <c r="E371" s="59">
        <v>0</v>
      </c>
      <c r="F371" s="61">
        <f>D371*E371</f>
        <v>0</v>
      </c>
    </row>
    <row r="372" spans="1:6" x14ac:dyDescent="0.2">
      <c r="A372" s="69"/>
      <c r="B372" s="47"/>
      <c r="C372" s="47"/>
      <c r="D372" s="155"/>
      <c r="E372" s="59"/>
      <c r="F372" s="61"/>
    </row>
    <row r="373" spans="1:6" x14ac:dyDescent="0.2">
      <c r="A373" s="69"/>
      <c r="B373" s="54" t="s">
        <v>473</v>
      </c>
      <c r="C373" s="1"/>
      <c r="D373" s="162"/>
      <c r="E373" s="1"/>
      <c r="F373" s="1"/>
    </row>
    <row r="374" spans="1:6" x14ac:dyDescent="0.2">
      <c r="A374" s="69"/>
      <c r="B374" s="47" t="s">
        <v>474</v>
      </c>
      <c r="C374" s="47" t="s">
        <v>0</v>
      </c>
      <c r="D374" s="155">
        <v>1</v>
      </c>
      <c r="E374" s="59">
        <v>0</v>
      </c>
      <c r="F374" s="61">
        <f>D374*E374</f>
        <v>0</v>
      </c>
    </row>
    <row r="375" spans="1:6" x14ac:dyDescent="0.2">
      <c r="A375" s="69"/>
      <c r="B375" s="47" t="s">
        <v>475</v>
      </c>
      <c r="C375" s="47" t="s">
        <v>0</v>
      </c>
      <c r="D375" s="155">
        <v>1</v>
      </c>
      <c r="E375" s="59">
        <v>0</v>
      </c>
      <c r="F375" s="61">
        <f>D375*E375</f>
        <v>0</v>
      </c>
    </row>
    <row r="376" spans="1:6" x14ac:dyDescent="0.2">
      <c r="A376" s="69"/>
      <c r="B376" s="47" t="s">
        <v>476</v>
      </c>
      <c r="C376" s="47" t="s">
        <v>0</v>
      </c>
      <c r="D376" s="155">
        <v>1</v>
      </c>
      <c r="E376" s="59">
        <v>0</v>
      </c>
      <c r="F376" s="61">
        <f>D376*E376</f>
        <v>0</v>
      </c>
    </row>
    <row r="377" spans="1:6" x14ac:dyDescent="0.2">
      <c r="A377" s="69"/>
      <c r="B377" s="47" t="s">
        <v>477</v>
      </c>
      <c r="C377" s="47" t="s">
        <v>0</v>
      </c>
      <c r="D377" s="155">
        <v>1</v>
      </c>
      <c r="E377" s="59">
        <v>0</v>
      </c>
      <c r="F377" s="61">
        <f>D377*E377</f>
        <v>0</v>
      </c>
    </row>
    <row r="378" spans="1:6" x14ac:dyDescent="0.2">
      <c r="A378" s="69"/>
      <c r="B378" s="47" t="s">
        <v>478</v>
      </c>
      <c r="C378" s="47" t="s">
        <v>0</v>
      </c>
      <c r="D378" s="155">
        <v>2</v>
      </c>
      <c r="E378" s="59">
        <v>0</v>
      </c>
      <c r="F378" s="61">
        <f>D378*E378</f>
        <v>0</v>
      </c>
    </row>
    <row r="379" spans="1:6" x14ac:dyDescent="0.2">
      <c r="A379" s="69"/>
      <c r="B379" s="47"/>
      <c r="C379" s="47"/>
      <c r="D379" s="155"/>
      <c r="E379" s="59"/>
      <c r="F379" s="61"/>
    </row>
    <row r="380" spans="1:6" x14ac:dyDescent="0.2">
      <c r="A380" s="69"/>
      <c r="B380" s="54" t="s">
        <v>479</v>
      </c>
      <c r="C380" s="1"/>
      <c r="D380" s="162"/>
      <c r="E380" s="1"/>
      <c r="F380" s="1"/>
    </row>
    <row r="381" spans="1:6" x14ac:dyDescent="0.2">
      <c r="A381" s="69"/>
      <c r="B381" s="47" t="s">
        <v>480</v>
      </c>
      <c r="C381" s="47" t="s">
        <v>0</v>
      </c>
      <c r="D381" s="155">
        <v>6</v>
      </c>
      <c r="E381" s="59">
        <v>0</v>
      </c>
      <c r="F381" s="61">
        <f>D381*E381</f>
        <v>0</v>
      </c>
    </row>
    <row r="382" spans="1:6" x14ac:dyDescent="0.2">
      <c r="A382" s="69"/>
      <c r="B382" s="47" t="s">
        <v>481</v>
      </c>
      <c r="C382" s="47" t="s">
        <v>0</v>
      </c>
      <c r="D382" s="155">
        <v>1</v>
      </c>
      <c r="E382" s="59">
        <v>0</v>
      </c>
      <c r="F382" s="61">
        <f>D382*E382</f>
        <v>0</v>
      </c>
    </row>
    <row r="383" spans="1:6" x14ac:dyDescent="0.2">
      <c r="A383" s="69"/>
      <c r="B383" s="47" t="s">
        <v>482</v>
      </c>
      <c r="C383" s="47" t="s">
        <v>0</v>
      </c>
      <c r="D383" s="155">
        <v>1</v>
      </c>
      <c r="E383" s="59">
        <v>0</v>
      </c>
      <c r="F383" s="61">
        <f>D383*E383</f>
        <v>0</v>
      </c>
    </row>
    <row r="384" spans="1:6" x14ac:dyDescent="0.2">
      <c r="A384" s="69"/>
      <c r="B384" s="47" t="s">
        <v>483</v>
      </c>
      <c r="C384" s="47" t="s">
        <v>0</v>
      </c>
      <c r="D384" s="155">
        <v>1</v>
      </c>
      <c r="E384" s="59">
        <v>0</v>
      </c>
      <c r="F384" s="61">
        <f>D384*E384</f>
        <v>0</v>
      </c>
    </row>
    <row r="385" spans="1:6" x14ac:dyDescent="0.2">
      <c r="A385" s="69"/>
      <c r="B385" s="47" t="s">
        <v>484</v>
      </c>
      <c r="C385" s="47" t="s">
        <v>0</v>
      </c>
      <c r="D385" s="155">
        <v>1</v>
      </c>
      <c r="E385" s="59">
        <v>0</v>
      </c>
      <c r="F385" s="61">
        <f>D385*E385</f>
        <v>0</v>
      </c>
    </row>
    <row r="386" spans="1:6" x14ac:dyDescent="0.2">
      <c r="A386" s="69"/>
      <c r="B386" s="1"/>
      <c r="C386" s="1"/>
      <c r="D386" s="162"/>
      <c r="E386" s="1"/>
      <c r="F386" s="1"/>
    </row>
    <row r="387" spans="1:6" x14ac:dyDescent="0.2">
      <c r="A387" s="60">
        <v>4.32</v>
      </c>
      <c r="B387" s="47" t="s">
        <v>622</v>
      </c>
      <c r="C387" s="47" t="s">
        <v>252</v>
      </c>
      <c r="D387" s="155">
        <v>6.8</v>
      </c>
      <c r="E387" s="59">
        <v>0</v>
      </c>
      <c r="F387" s="61">
        <f>D387*E387</f>
        <v>0</v>
      </c>
    </row>
    <row r="388" spans="1:6" x14ac:dyDescent="0.2">
      <c r="A388" s="69"/>
      <c r="B388" s="47" t="s">
        <v>621</v>
      </c>
      <c r="C388" s="47"/>
      <c r="D388" s="155"/>
      <c r="E388" s="59"/>
      <c r="F388" s="61"/>
    </row>
    <row r="389" spans="1:6" x14ac:dyDescent="0.2">
      <c r="A389" s="69"/>
      <c r="B389" s="47" t="s">
        <v>487</v>
      </c>
      <c r="C389" s="47"/>
      <c r="D389" s="155"/>
      <c r="E389" s="59"/>
      <c r="F389" s="61"/>
    </row>
    <row r="390" spans="1:6" x14ac:dyDescent="0.2">
      <c r="A390" s="69"/>
      <c r="B390" s="47" t="s">
        <v>488</v>
      </c>
      <c r="C390" s="47"/>
      <c r="D390" s="155"/>
      <c r="E390" s="59"/>
      <c r="F390" s="59"/>
    </row>
    <row r="391" spans="1:6" x14ac:dyDescent="0.2">
      <c r="A391" s="69"/>
      <c r="B391" s="47"/>
      <c r="C391" s="47"/>
      <c r="D391" s="155"/>
      <c r="E391" s="59"/>
      <c r="F391" s="59"/>
    </row>
    <row r="392" spans="1:6" x14ac:dyDescent="0.2">
      <c r="A392" s="60">
        <v>4.33</v>
      </c>
      <c r="B392" s="47" t="s">
        <v>491</v>
      </c>
      <c r="C392" s="47" t="s">
        <v>252</v>
      </c>
      <c r="D392" s="155">
        <v>1.7</v>
      </c>
      <c r="E392" s="59">
        <v>0</v>
      </c>
      <c r="F392" s="61">
        <f>D392*E392</f>
        <v>0</v>
      </c>
    </row>
    <row r="393" spans="1:6" x14ac:dyDescent="0.2">
      <c r="A393" s="69"/>
      <c r="B393" s="47" t="s">
        <v>492</v>
      </c>
      <c r="C393" s="47"/>
      <c r="D393" s="155"/>
      <c r="E393" s="59"/>
      <c r="F393" s="61"/>
    </row>
    <row r="394" spans="1:6" x14ac:dyDescent="0.2">
      <c r="A394" s="69"/>
      <c r="B394" s="47" t="s">
        <v>487</v>
      </c>
      <c r="C394" s="47"/>
      <c r="D394" s="155"/>
      <c r="E394" s="59"/>
      <c r="F394" s="61"/>
    </row>
    <row r="395" spans="1:6" x14ac:dyDescent="0.2">
      <c r="A395" s="69"/>
      <c r="B395" s="47"/>
      <c r="C395" s="47"/>
      <c r="D395" s="155"/>
      <c r="E395" s="59"/>
      <c r="F395" s="59"/>
    </row>
    <row r="396" spans="1:6" x14ac:dyDescent="0.2">
      <c r="A396" s="60">
        <v>4.34</v>
      </c>
      <c r="B396" s="47" t="s">
        <v>493</v>
      </c>
      <c r="C396" s="47" t="s">
        <v>252</v>
      </c>
      <c r="D396" s="155">
        <v>10.9</v>
      </c>
      <c r="E396" s="59">
        <v>0</v>
      </c>
      <c r="F396" s="61">
        <f>D396*E396</f>
        <v>0</v>
      </c>
    </row>
    <row r="397" spans="1:6" x14ac:dyDescent="0.2">
      <c r="A397" s="69"/>
      <c r="B397" s="47" t="s">
        <v>494</v>
      </c>
      <c r="C397" s="47"/>
      <c r="D397" s="155"/>
      <c r="E397" s="59"/>
      <c r="F397" s="59"/>
    </row>
    <row r="398" spans="1:6" x14ac:dyDescent="0.2">
      <c r="A398" s="69"/>
      <c r="B398" s="47" t="s">
        <v>488</v>
      </c>
      <c r="C398" s="47"/>
      <c r="D398" s="155"/>
      <c r="E398" s="59"/>
      <c r="F398" s="59"/>
    </row>
    <row r="399" spans="1:6" x14ac:dyDescent="0.2">
      <c r="A399" s="69"/>
      <c r="B399" s="47"/>
      <c r="C399" s="47"/>
      <c r="D399" s="155"/>
      <c r="E399" s="59"/>
      <c r="F399" s="61"/>
    </row>
    <row r="400" spans="1:6" x14ac:dyDescent="0.2">
      <c r="A400" s="60">
        <v>4.3499999999999996</v>
      </c>
      <c r="B400" s="47" t="s">
        <v>1565</v>
      </c>
      <c r="C400" s="47" t="s">
        <v>0</v>
      </c>
      <c r="D400" s="155">
        <v>2</v>
      </c>
      <c r="E400" s="59">
        <v>0</v>
      </c>
      <c r="F400" s="61">
        <f>D400*E400</f>
        <v>0</v>
      </c>
    </row>
    <row r="401" spans="1:6" x14ac:dyDescent="0.2">
      <c r="A401" s="60"/>
      <c r="B401" s="47" t="s">
        <v>495</v>
      </c>
      <c r="C401" s="47"/>
      <c r="D401" s="155"/>
      <c r="E401" s="59"/>
      <c r="F401" s="61"/>
    </row>
    <row r="402" spans="1:6" x14ac:dyDescent="0.2">
      <c r="A402" s="60"/>
      <c r="B402" s="47"/>
      <c r="C402" s="47"/>
      <c r="D402" s="155"/>
      <c r="E402" s="59"/>
      <c r="F402" s="61"/>
    </row>
    <row r="403" spans="1:6" x14ac:dyDescent="0.2">
      <c r="A403" s="60">
        <v>4.3600000000000003</v>
      </c>
      <c r="B403" s="47" t="s">
        <v>496</v>
      </c>
      <c r="C403" s="47" t="s">
        <v>0</v>
      </c>
      <c r="D403" s="155">
        <v>1</v>
      </c>
      <c r="E403" s="59">
        <v>0</v>
      </c>
      <c r="F403" s="61">
        <f>D403*E403</f>
        <v>0</v>
      </c>
    </row>
    <row r="404" spans="1:6" x14ac:dyDescent="0.2">
      <c r="A404" s="69"/>
      <c r="B404" s="74" t="s">
        <v>40</v>
      </c>
      <c r="C404" s="64"/>
      <c r="D404" s="156"/>
      <c r="E404" s="65"/>
      <c r="F404" s="66">
        <f>SUM(F359:F403)</f>
        <v>0</v>
      </c>
    </row>
    <row r="405" spans="1:6" x14ac:dyDescent="0.2">
      <c r="A405" s="69"/>
      <c r="B405" s="47"/>
      <c r="C405" s="47"/>
      <c r="D405" s="155"/>
      <c r="E405" s="59"/>
      <c r="F405" s="61"/>
    </row>
    <row r="406" spans="1:6" x14ac:dyDescent="0.2">
      <c r="A406" s="69"/>
      <c r="B406" s="47"/>
      <c r="C406" s="47"/>
      <c r="D406" s="155"/>
      <c r="E406" s="59"/>
      <c r="F406" s="61"/>
    </row>
    <row r="407" spans="1:6" x14ac:dyDescent="0.2">
      <c r="A407" s="69"/>
      <c r="B407" s="47"/>
      <c r="C407" s="47"/>
      <c r="D407" s="155"/>
      <c r="E407" s="59"/>
      <c r="F407" s="61"/>
    </row>
    <row r="408" spans="1:6" x14ac:dyDescent="0.2">
      <c r="A408" s="69"/>
      <c r="B408" s="54" t="s">
        <v>347</v>
      </c>
      <c r="C408" s="47"/>
      <c r="D408" s="155"/>
      <c r="E408" s="59"/>
      <c r="F408" s="61"/>
    </row>
    <row r="409" spans="1:6" x14ac:dyDescent="0.2">
      <c r="A409" s="69"/>
      <c r="B409" s="54"/>
      <c r="C409" s="47"/>
      <c r="D409" s="155"/>
      <c r="E409" s="59"/>
      <c r="F409" s="61"/>
    </row>
    <row r="410" spans="1:6" x14ac:dyDescent="0.2">
      <c r="A410" s="69"/>
      <c r="B410" s="54" t="s">
        <v>358</v>
      </c>
      <c r="C410" s="47"/>
      <c r="D410" s="155"/>
      <c r="E410" s="59"/>
      <c r="F410" s="61"/>
    </row>
    <row r="411" spans="1:6" x14ac:dyDescent="0.2">
      <c r="A411" s="69"/>
      <c r="B411" s="47"/>
      <c r="C411" s="47"/>
      <c r="D411" s="155"/>
      <c r="E411" s="59"/>
      <c r="F411" s="61"/>
    </row>
    <row r="412" spans="1:6" x14ac:dyDescent="0.2">
      <c r="A412" s="69"/>
      <c r="B412" s="47" t="s">
        <v>253</v>
      </c>
      <c r="C412" s="47"/>
      <c r="D412" s="155"/>
      <c r="E412" s="59"/>
      <c r="F412" s="61"/>
    </row>
    <row r="413" spans="1:6" x14ac:dyDescent="0.2">
      <c r="A413" s="69"/>
      <c r="B413" s="47" t="s">
        <v>157</v>
      </c>
      <c r="C413" s="47"/>
      <c r="D413" s="155"/>
      <c r="E413" s="59"/>
      <c r="F413" s="61"/>
    </row>
    <row r="414" spans="1:6" x14ac:dyDescent="0.2">
      <c r="A414" s="69"/>
      <c r="B414" s="47" t="s">
        <v>158</v>
      </c>
      <c r="C414" s="47"/>
      <c r="D414" s="155"/>
      <c r="E414" s="59"/>
      <c r="F414" s="61"/>
    </row>
    <row r="415" spans="1:6" x14ac:dyDescent="0.2">
      <c r="A415" s="69"/>
      <c r="B415" s="47" t="s">
        <v>159</v>
      </c>
      <c r="C415" s="47"/>
      <c r="D415" s="155"/>
      <c r="E415" s="59"/>
      <c r="F415" s="61"/>
    </row>
    <row r="416" spans="1:6" x14ac:dyDescent="0.2">
      <c r="A416" s="69"/>
      <c r="B416" s="47"/>
      <c r="C416" s="47"/>
      <c r="D416" s="155"/>
      <c r="E416" s="59"/>
      <c r="F416" s="61"/>
    </row>
    <row r="417" spans="1:6" x14ac:dyDescent="0.2">
      <c r="A417" s="60">
        <v>4.41</v>
      </c>
      <c r="B417" s="47" t="s">
        <v>351</v>
      </c>
      <c r="C417" s="47"/>
      <c r="D417" s="155"/>
      <c r="E417" s="59"/>
      <c r="F417" s="59"/>
    </row>
    <row r="418" spans="1:6" x14ac:dyDescent="0.2">
      <c r="A418" s="69"/>
      <c r="B418" s="47" t="s">
        <v>239</v>
      </c>
      <c r="C418" s="47"/>
      <c r="D418" s="155"/>
      <c r="E418" s="59"/>
      <c r="F418" s="59"/>
    </row>
    <row r="419" spans="1:6" x14ac:dyDescent="0.2">
      <c r="A419" s="69"/>
      <c r="B419" s="47" t="s">
        <v>352</v>
      </c>
      <c r="C419" s="47"/>
      <c r="D419" s="155"/>
      <c r="E419" s="59"/>
      <c r="F419" s="59"/>
    </row>
    <row r="420" spans="1:6" x14ac:dyDescent="0.2">
      <c r="A420" s="69"/>
      <c r="B420" s="47" t="s">
        <v>348</v>
      </c>
      <c r="C420" s="47"/>
      <c r="D420" s="155"/>
      <c r="E420" s="59"/>
      <c r="F420" s="59"/>
    </row>
    <row r="421" spans="1:6" x14ac:dyDescent="0.2">
      <c r="A421" s="69"/>
      <c r="B421" s="47" t="s">
        <v>160</v>
      </c>
      <c r="C421" s="47"/>
      <c r="D421" s="155"/>
      <c r="E421" s="59"/>
      <c r="F421" s="59"/>
    </row>
    <row r="422" spans="1:6" x14ac:dyDescent="0.2">
      <c r="A422" s="69"/>
      <c r="B422" s="47" t="s">
        <v>161</v>
      </c>
      <c r="C422" s="47"/>
      <c r="D422" s="155"/>
      <c r="E422" s="59"/>
      <c r="F422" s="59"/>
    </row>
    <row r="423" spans="1:6" x14ac:dyDescent="0.2">
      <c r="A423" s="69"/>
      <c r="B423" s="47"/>
      <c r="C423" s="47"/>
      <c r="D423" s="155"/>
      <c r="E423" s="59"/>
      <c r="F423" s="59"/>
    </row>
    <row r="424" spans="1:6" x14ac:dyDescent="0.2">
      <c r="A424" s="69"/>
      <c r="B424" s="47" t="s">
        <v>349</v>
      </c>
      <c r="C424" s="47" t="s">
        <v>0</v>
      </c>
      <c r="D424" s="155">
        <v>38</v>
      </c>
      <c r="E424" s="59">
        <v>0</v>
      </c>
      <c r="F424" s="61">
        <f>D424*E424</f>
        <v>0</v>
      </c>
    </row>
    <row r="425" spans="1:6" x14ac:dyDescent="0.2">
      <c r="A425" s="69"/>
      <c r="B425" s="47" t="s">
        <v>657</v>
      </c>
      <c r="C425" s="47" t="s">
        <v>0</v>
      </c>
      <c r="D425" s="155">
        <v>18</v>
      </c>
      <c r="E425" s="59">
        <v>0</v>
      </c>
      <c r="F425" s="61">
        <f>D425*E425</f>
        <v>0</v>
      </c>
    </row>
    <row r="426" spans="1:6" x14ac:dyDescent="0.2">
      <c r="A426" s="69"/>
      <c r="B426" s="47" t="s">
        <v>350</v>
      </c>
      <c r="C426" s="47" t="s">
        <v>0</v>
      </c>
      <c r="D426" s="155">
        <v>2</v>
      </c>
      <c r="E426" s="59">
        <v>0</v>
      </c>
      <c r="F426" s="61">
        <f>D426*E426</f>
        <v>0</v>
      </c>
    </row>
    <row r="427" spans="1:6" x14ac:dyDescent="0.2">
      <c r="A427" s="69"/>
      <c r="B427" s="54"/>
      <c r="C427" s="47"/>
      <c r="D427" s="155"/>
      <c r="E427" s="59"/>
      <c r="F427" s="61"/>
    </row>
    <row r="428" spans="1:6" x14ac:dyDescent="0.2">
      <c r="A428" s="60">
        <v>4.42</v>
      </c>
      <c r="B428" s="47" t="s">
        <v>353</v>
      </c>
      <c r="C428" s="47"/>
      <c r="D428" s="155"/>
      <c r="E428" s="59"/>
      <c r="F428" s="59"/>
    </row>
    <row r="429" spans="1:6" x14ac:dyDescent="0.2">
      <c r="A429" s="69"/>
      <c r="B429" s="47" t="s">
        <v>239</v>
      </c>
      <c r="C429" s="47"/>
      <c r="D429" s="155"/>
      <c r="E429" s="59"/>
      <c r="F429" s="59"/>
    </row>
    <row r="430" spans="1:6" x14ac:dyDescent="0.2">
      <c r="A430" s="69"/>
      <c r="B430" s="47" t="s">
        <v>352</v>
      </c>
      <c r="C430" s="47"/>
      <c r="D430" s="155"/>
      <c r="E430" s="59"/>
      <c r="F430" s="59"/>
    </row>
    <row r="431" spans="1:6" x14ac:dyDescent="0.2">
      <c r="A431" s="69"/>
      <c r="B431" s="47" t="s">
        <v>348</v>
      </c>
      <c r="C431" s="47"/>
      <c r="D431" s="155"/>
      <c r="E431" s="59"/>
      <c r="F431" s="59"/>
    </row>
    <row r="432" spans="1:6" x14ac:dyDescent="0.2">
      <c r="A432" s="69"/>
      <c r="B432" s="47" t="s">
        <v>160</v>
      </c>
      <c r="C432" s="47"/>
      <c r="D432" s="155"/>
      <c r="E432" s="59"/>
      <c r="F432" s="59"/>
    </row>
    <row r="433" spans="1:6" x14ac:dyDescent="0.2">
      <c r="A433" s="69"/>
      <c r="B433" s="47" t="s">
        <v>354</v>
      </c>
      <c r="C433" s="47"/>
      <c r="D433" s="155"/>
      <c r="E433" s="59"/>
      <c r="F433" s="59"/>
    </row>
    <row r="434" spans="1:6" x14ac:dyDescent="0.2">
      <c r="A434" s="69"/>
      <c r="B434" s="47" t="s">
        <v>355</v>
      </c>
      <c r="C434" s="47"/>
      <c r="D434" s="155"/>
      <c r="E434" s="59"/>
      <c r="F434" s="59"/>
    </row>
    <row r="435" spans="1:6" x14ac:dyDescent="0.2">
      <c r="A435" s="69"/>
      <c r="B435" s="47"/>
      <c r="C435" s="47"/>
      <c r="D435" s="155"/>
      <c r="E435" s="59"/>
      <c r="F435" s="59"/>
    </row>
    <row r="436" spans="1:6" x14ac:dyDescent="0.2">
      <c r="A436" s="69"/>
      <c r="B436" s="47" t="s">
        <v>356</v>
      </c>
      <c r="C436" s="47" t="s">
        <v>0</v>
      </c>
      <c r="D436" s="155">
        <v>1</v>
      </c>
      <c r="E436" s="59">
        <v>0</v>
      </c>
      <c r="F436" s="61">
        <f>D436*E436</f>
        <v>0</v>
      </c>
    </row>
    <row r="437" spans="1:6" x14ac:dyDescent="0.2">
      <c r="A437" s="69"/>
      <c r="B437" s="54"/>
      <c r="C437" s="47"/>
      <c r="D437" s="155"/>
      <c r="E437" s="59"/>
      <c r="F437" s="61"/>
    </row>
    <row r="438" spans="1:6" x14ac:dyDescent="0.2">
      <c r="A438" s="69"/>
      <c r="B438" s="47"/>
      <c r="C438" s="47"/>
      <c r="D438" s="155"/>
      <c r="E438" s="59"/>
      <c r="F438" s="61"/>
    </row>
    <row r="439" spans="1:6" x14ac:dyDescent="0.2">
      <c r="A439" s="69"/>
      <c r="B439" s="54" t="s">
        <v>417</v>
      </c>
      <c r="C439" s="47"/>
      <c r="D439" s="155"/>
      <c r="E439" s="59"/>
      <c r="F439" s="61"/>
    </row>
    <row r="440" spans="1:6" x14ac:dyDescent="0.2">
      <c r="A440" s="1"/>
      <c r="B440" s="54"/>
      <c r="C440" s="47"/>
      <c r="D440" s="155"/>
      <c r="E440" s="59"/>
      <c r="F440" s="61"/>
    </row>
    <row r="441" spans="1:6" x14ac:dyDescent="0.2">
      <c r="A441" s="60">
        <v>4.43</v>
      </c>
      <c r="B441" s="47" t="s">
        <v>399</v>
      </c>
      <c r="C441" s="47"/>
      <c r="D441" s="155"/>
      <c r="E441" s="59"/>
      <c r="F441" s="61"/>
    </row>
    <row r="442" spans="1:6" x14ac:dyDescent="0.2">
      <c r="A442" s="60"/>
      <c r="B442" s="47" t="s">
        <v>400</v>
      </c>
      <c r="C442" s="47"/>
      <c r="D442" s="155"/>
      <c r="E442" s="59"/>
      <c r="F442" s="61"/>
    </row>
    <row r="443" spans="1:6" x14ac:dyDescent="0.2">
      <c r="A443" s="60"/>
      <c r="B443" s="47" t="s">
        <v>411</v>
      </c>
      <c r="C443" s="47"/>
      <c r="D443" s="155"/>
      <c r="E443" s="59"/>
      <c r="F443" s="61"/>
    </row>
    <row r="444" spans="1:6" x14ac:dyDescent="0.2">
      <c r="A444" s="60"/>
      <c r="B444" s="47" t="s">
        <v>401</v>
      </c>
      <c r="C444" s="47"/>
      <c r="D444" s="155"/>
      <c r="E444" s="59"/>
      <c r="F444" s="61"/>
    </row>
    <row r="445" spans="1:6" x14ac:dyDescent="0.2">
      <c r="A445" s="60"/>
      <c r="B445" s="47" t="s">
        <v>402</v>
      </c>
      <c r="C445" s="47"/>
      <c r="D445" s="155"/>
      <c r="E445" s="59"/>
      <c r="F445" s="61"/>
    </row>
    <row r="446" spans="1:6" x14ac:dyDescent="0.2">
      <c r="A446" s="60"/>
      <c r="B446" s="47" t="s">
        <v>407</v>
      </c>
      <c r="C446" s="47"/>
      <c r="D446" s="155"/>
      <c r="E446" s="59"/>
      <c r="F446" s="61"/>
    </row>
    <row r="447" spans="1:6" x14ac:dyDescent="0.2">
      <c r="A447" s="60"/>
      <c r="B447" s="47" t="s">
        <v>408</v>
      </c>
      <c r="C447" s="47"/>
      <c r="D447" s="155"/>
      <c r="E447" s="59"/>
      <c r="F447" s="61"/>
    </row>
    <row r="448" spans="1:6" x14ac:dyDescent="0.2">
      <c r="A448" s="60"/>
      <c r="B448" s="47" t="s">
        <v>409</v>
      </c>
      <c r="C448" s="47"/>
      <c r="D448" s="155"/>
      <c r="E448" s="59"/>
      <c r="F448" s="61"/>
    </row>
    <row r="449" spans="1:6" x14ac:dyDescent="0.2">
      <c r="A449" s="60"/>
      <c r="B449" s="47" t="s">
        <v>410</v>
      </c>
      <c r="C449" s="47"/>
      <c r="D449" s="155"/>
      <c r="E449" s="59"/>
      <c r="F449" s="61"/>
    </row>
    <row r="450" spans="1:6" x14ac:dyDescent="0.2">
      <c r="A450" s="60"/>
      <c r="B450" s="47" t="s">
        <v>403</v>
      </c>
      <c r="C450" s="47"/>
      <c r="D450" s="155"/>
      <c r="E450" s="59"/>
      <c r="F450" s="61"/>
    </row>
    <row r="451" spans="1:6" x14ac:dyDescent="0.2">
      <c r="A451" s="60"/>
      <c r="B451" s="47" t="s">
        <v>404</v>
      </c>
      <c r="C451" s="47"/>
      <c r="D451" s="155"/>
      <c r="E451" s="59"/>
      <c r="F451" s="61"/>
    </row>
    <row r="452" spans="1:6" x14ac:dyDescent="0.2">
      <c r="A452" s="60"/>
      <c r="B452" s="47" t="s">
        <v>405</v>
      </c>
      <c r="C452" s="47"/>
      <c r="D452" s="155"/>
      <c r="E452" s="59"/>
      <c r="F452" s="61"/>
    </row>
    <row r="453" spans="1:6" x14ac:dyDescent="0.2">
      <c r="A453" s="60"/>
      <c r="B453" s="47" t="s">
        <v>406</v>
      </c>
      <c r="C453" s="47"/>
      <c r="D453" s="155"/>
      <c r="E453" s="59"/>
      <c r="F453" s="61"/>
    </row>
    <row r="454" spans="1:6" x14ac:dyDescent="0.2">
      <c r="A454" s="60"/>
      <c r="B454" s="47" t="s">
        <v>412</v>
      </c>
      <c r="C454" s="47"/>
      <c r="D454" s="155"/>
      <c r="E454" s="59"/>
      <c r="F454" s="61"/>
    </row>
    <row r="455" spans="1:6" x14ac:dyDescent="0.2">
      <c r="A455" s="60"/>
      <c r="B455" s="47" t="s">
        <v>415</v>
      </c>
      <c r="C455" s="47"/>
      <c r="D455" s="155"/>
      <c r="E455" s="59"/>
      <c r="F455" s="61"/>
    </row>
    <row r="456" spans="1:6" x14ac:dyDescent="0.2">
      <c r="A456" s="60"/>
      <c r="B456" s="47" t="s">
        <v>414</v>
      </c>
      <c r="C456" s="47"/>
      <c r="D456" s="155"/>
      <c r="E456" s="59"/>
      <c r="F456" s="61"/>
    </row>
    <row r="457" spans="1:6" x14ac:dyDescent="0.2">
      <c r="A457" s="60"/>
      <c r="B457" s="47" t="s">
        <v>413</v>
      </c>
      <c r="C457" s="47"/>
      <c r="D457" s="155"/>
      <c r="E457" s="59"/>
      <c r="F457" s="61"/>
    </row>
    <row r="458" spans="1:6" x14ac:dyDescent="0.2">
      <c r="A458" s="60"/>
      <c r="B458" s="47" t="s">
        <v>416</v>
      </c>
      <c r="C458" s="47"/>
      <c r="D458" s="155"/>
      <c r="E458" s="59"/>
      <c r="F458" s="61"/>
    </row>
    <row r="459" spans="1:6" x14ac:dyDescent="0.2">
      <c r="A459" s="60"/>
      <c r="B459" s="54"/>
      <c r="C459" s="47"/>
      <c r="D459" s="155"/>
      <c r="E459" s="59"/>
      <c r="F459" s="61"/>
    </row>
    <row r="460" spans="1:6" x14ac:dyDescent="0.2">
      <c r="A460" s="60"/>
      <c r="B460" s="47" t="s">
        <v>418</v>
      </c>
      <c r="C460" s="47" t="s">
        <v>0</v>
      </c>
      <c r="D460" s="155">
        <v>1</v>
      </c>
      <c r="E460" s="59">
        <v>0</v>
      </c>
      <c r="F460" s="61">
        <f>D460*E460</f>
        <v>0</v>
      </c>
    </row>
    <row r="461" spans="1:6" x14ac:dyDescent="0.2">
      <c r="A461" s="60"/>
      <c r="B461" s="47" t="s">
        <v>419</v>
      </c>
      <c r="C461" s="47" t="s">
        <v>0</v>
      </c>
      <c r="D461" s="155">
        <v>1</v>
      </c>
      <c r="E461" s="59">
        <v>0</v>
      </c>
      <c r="F461" s="61">
        <f>D461*E461</f>
        <v>0</v>
      </c>
    </row>
    <row r="462" spans="1:6" x14ac:dyDescent="0.2">
      <c r="A462" s="60"/>
      <c r="B462" s="54"/>
      <c r="C462" s="47"/>
      <c r="D462" s="155"/>
      <c r="E462" s="59"/>
      <c r="F462" s="61"/>
    </row>
    <row r="463" spans="1:6" x14ac:dyDescent="0.2">
      <c r="A463" s="60"/>
      <c r="B463" s="54"/>
      <c r="C463" s="47"/>
      <c r="D463" s="155"/>
      <c r="E463" s="59"/>
      <c r="F463" s="61"/>
    </row>
    <row r="464" spans="1:6" x14ac:dyDescent="0.2">
      <c r="A464" s="69"/>
      <c r="B464" s="54" t="s">
        <v>162</v>
      </c>
      <c r="C464" s="47"/>
      <c r="D464" s="155"/>
      <c r="E464" s="59"/>
      <c r="F464" s="61"/>
    </row>
    <row r="465" spans="1:6" x14ac:dyDescent="0.2">
      <c r="A465" s="69"/>
      <c r="B465" s="73"/>
      <c r="C465" s="68"/>
      <c r="D465" s="157"/>
      <c r="E465" s="60"/>
      <c r="F465" s="150"/>
    </row>
    <row r="466" spans="1:6" x14ac:dyDescent="0.2">
      <c r="A466" s="60">
        <v>4.4400000000000004</v>
      </c>
      <c r="B466" s="47" t="s">
        <v>152</v>
      </c>
      <c r="C466" s="60"/>
      <c r="D466" s="157"/>
      <c r="E466" s="84"/>
      <c r="F466" s="84"/>
    </row>
    <row r="467" spans="1:6" x14ac:dyDescent="0.2">
      <c r="A467" s="69"/>
      <c r="B467" s="47" t="s">
        <v>357</v>
      </c>
      <c r="C467" s="60"/>
      <c r="D467" s="157"/>
      <c r="E467" s="84"/>
      <c r="F467" s="84"/>
    </row>
    <row r="468" spans="1:6" ht="12.75" customHeight="1" x14ac:dyDescent="0.2">
      <c r="A468" s="69"/>
      <c r="B468" s="108" t="s">
        <v>153</v>
      </c>
      <c r="C468" s="60"/>
      <c r="D468" s="157"/>
      <c r="E468" s="84"/>
      <c r="F468" s="84"/>
    </row>
    <row r="469" spans="1:6" x14ac:dyDescent="0.2">
      <c r="A469" s="69"/>
      <c r="B469" s="47" t="s">
        <v>359</v>
      </c>
      <c r="C469" s="60"/>
      <c r="D469" s="157"/>
      <c r="E469" s="84"/>
      <c r="F469" s="84"/>
    </row>
    <row r="470" spans="1:6" x14ac:dyDescent="0.2">
      <c r="A470" s="69"/>
      <c r="B470" s="108"/>
      <c r="C470" s="60"/>
      <c r="D470" s="157"/>
      <c r="E470" s="84"/>
      <c r="F470" s="84"/>
    </row>
    <row r="471" spans="1:6" x14ac:dyDescent="0.2">
      <c r="A471" s="69"/>
      <c r="B471" s="47" t="s">
        <v>360</v>
      </c>
      <c r="C471" s="60"/>
      <c r="D471" s="157"/>
      <c r="E471" s="84"/>
      <c r="F471" s="61"/>
    </row>
    <row r="472" spans="1:6" x14ac:dyDescent="0.2">
      <c r="A472" s="69"/>
      <c r="B472" s="86" t="s">
        <v>361</v>
      </c>
      <c r="C472" s="60" t="s">
        <v>0</v>
      </c>
      <c r="D472" s="157">
        <v>3</v>
      </c>
      <c r="E472" s="84">
        <v>0</v>
      </c>
      <c r="F472" s="61">
        <f>D472*E472</f>
        <v>0</v>
      </c>
    </row>
    <row r="473" spans="1:6" x14ac:dyDescent="0.2">
      <c r="A473" s="69"/>
      <c r="B473" s="86" t="s">
        <v>362</v>
      </c>
      <c r="C473" s="60" t="s">
        <v>0</v>
      </c>
      <c r="D473" s="157">
        <v>20</v>
      </c>
      <c r="E473" s="84">
        <v>0</v>
      </c>
      <c r="F473" s="61">
        <f>D473*E473</f>
        <v>0</v>
      </c>
    </row>
    <row r="474" spans="1:6" x14ac:dyDescent="0.2">
      <c r="A474" s="69"/>
      <c r="B474" s="47"/>
      <c r="C474" s="47"/>
      <c r="D474" s="155"/>
      <c r="E474" s="59"/>
      <c r="F474" s="59"/>
    </row>
    <row r="475" spans="1:6" x14ac:dyDescent="0.2">
      <c r="A475" s="60">
        <v>4.45</v>
      </c>
      <c r="B475" s="47" t="s">
        <v>152</v>
      </c>
      <c r="C475" s="60"/>
      <c r="D475" s="157"/>
      <c r="E475" s="84"/>
      <c r="F475" s="84"/>
    </row>
    <row r="476" spans="1:6" x14ac:dyDescent="0.2">
      <c r="A476" s="69"/>
      <c r="B476" s="47" t="s">
        <v>398</v>
      </c>
      <c r="C476" s="60"/>
      <c r="D476" s="157"/>
      <c r="E476" s="84"/>
      <c r="F476" s="84"/>
    </row>
    <row r="477" spans="1:6" ht="12.75" customHeight="1" x14ac:dyDescent="0.2">
      <c r="A477" s="69"/>
      <c r="B477" s="108" t="s">
        <v>394</v>
      </c>
      <c r="C477" s="60"/>
      <c r="D477" s="157"/>
      <c r="E477" s="84"/>
      <c r="F477" s="84"/>
    </row>
    <row r="478" spans="1:6" x14ac:dyDescent="0.2">
      <c r="A478" s="69"/>
      <c r="B478" s="47" t="s">
        <v>392</v>
      </c>
      <c r="C478" s="60"/>
      <c r="D478" s="157"/>
      <c r="E478" s="84"/>
      <c r="F478" s="84"/>
    </row>
    <row r="479" spans="1:6" x14ac:dyDescent="0.2">
      <c r="A479" s="69"/>
      <c r="B479" s="108"/>
      <c r="C479" s="60"/>
      <c r="D479" s="157"/>
      <c r="E479" s="84"/>
      <c r="F479" s="84"/>
    </row>
    <row r="480" spans="1:6" x14ac:dyDescent="0.2">
      <c r="A480" s="69"/>
      <c r="B480" s="47" t="s">
        <v>395</v>
      </c>
      <c r="C480" s="60"/>
      <c r="D480" s="157"/>
      <c r="E480" s="84"/>
      <c r="F480" s="61"/>
    </row>
    <row r="481" spans="1:6" x14ac:dyDescent="0.2">
      <c r="A481" s="69"/>
      <c r="B481" s="86" t="s">
        <v>361</v>
      </c>
      <c r="C481" s="60" t="s">
        <v>0</v>
      </c>
      <c r="D481" s="157">
        <v>1</v>
      </c>
      <c r="E481" s="84">
        <v>0</v>
      </c>
      <c r="F481" s="61">
        <f>D481*E481</f>
        <v>0</v>
      </c>
    </row>
    <row r="482" spans="1:6" x14ac:dyDescent="0.2">
      <c r="A482" s="69"/>
      <c r="B482" s="86"/>
      <c r="C482" s="60"/>
      <c r="D482" s="157"/>
      <c r="E482" s="84"/>
      <c r="F482" s="61"/>
    </row>
    <row r="483" spans="1:6" x14ac:dyDescent="0.2">
      <c r="A483" s="69"/>
      <c r="B483" s="47" t="s">
        <v>396</v>
      </c>
      <c r="C483" s="60"/>
      <c r="D483" s="157"/>
      <c r="E483" s="84"/>
      <c r="F483" s="61"/>
    </row>
    <row r="484" spans="1:6" x14ac:dyDescent="0.2">
      <c r="A484" s="69"/>
      <c r="B484" s="86" t="s">
        <v>361</v>
      </c>
      <c r="C484" s="60" t="s">
        <v>0</v>
      </c>
      <c r="D484" s="157">
        <v>1</v>
      </c>
      <c r="E484" s="84">
        <v>0</v>
      </c>
      <c r="F484" s="61">
        <f>D484*E484</f>
        <v>0</v>
      </c>
    </row>
    <row r="485" spans="1:6" x14ac:dyDescent="0.2">
      <c r="A485" s="69"/>
      <c r="B485" s="86" t="s">
        <v>397</v>
      </c>
      <c r="C485" s="60" t="s">
        <v>0</v>
      </c>
      <c r="D485" s="157">
        <v>2</v>
      </c>
      <c r="E485" s="84">
        <v>0</v>
      </c>
      <c r="F485" s="61">
        <f>D485*E485</f>
        <v>0</v>
      </c>
    </row>
    <row r="486" spans="1:6" x14ac:dyDescent="0.2">
      <c r="A486" s="69"/>
      <c r="B486" s="108"/>
      <c r="C486" s="60"/>
      <c r="D486" s="157"/>
      <c r="E486" s="84"/>
      <c r="F486" s="84"/>
    </row>
    <row r="487" spans="1:6" x14ac:dyDescent="0.2">
      <c r="A487" s="60">
        <v>4.46</v>
      </c>
      <c r="B487" s="47" t="s">
        <v>152</v>
      </c>
      <c r="C487" s="60"/>
      <c r="D487" s="157"/>
      <c r="E487" s="84"/>
      <c r="F487" s="84"/>
    </row>
    <row r="488" spans="1:6" x14ac:dyDescent="0.2">
      <c r="A488" s="69"/>
      <c r="B488" s="47" t="s">
        <v>357</v>
      </c>
      <c r="C488" s="60"/>
      <c r="D488" s="157"/>
      <c r="E488" s="84"/>
      <c r="F488" s="84"/>
    </row>
    <row r="489" spans="1:6" ht="12.75" customHeight="1" x14ac:dyDescent="0.2">
      <c r="A489" s="69"/>
      <c r="B489" s="108" t="s">
        <v>153</v>
      </c>
      <c r="C489" s="60"/>
      <c r="D489" s="157"/>
      <c r="E489" s="84"/>
      <c r="F489" s="84"/>
    </row>
    <row r="490" spans="1:6" x14ac:dyDescent="0.2">
      <c r="A490" s="69"/>
      <c r="B490" s="108"/>
      <c r="C490" s="60"/>
      <c r="D490" s="157"/>
      <c r="E490" s="84"/>
      <c r="F490" s="84"/>
    </row>
    <row r="491" spans="1:6" x14ac:dyDescent="0.2">
      <c r="A491" s="69"/>
      <c r="B491" s="47" t="s">
        <v>393</v>
      </c>
      <c r="C491" s="60"/>
      <c r="D491" s="157"/>
      <c r="E491" s="84"/>
      <c r="F491" s="61"/>
    </row>
    <row r="492" spans="1:6" x14ac:dyDescent="0.2">
      <c r="A492" s="69"/>
      <c r="B492" s="86" t="s">
        <v>361</v>
      </c>
      <c r="C492" s="60" t="s">
        <v>0</v>
      </c>
      <c r="D492" s="157">
        <v>1</v>
      </c>
      <c r="E492" s="84">
        <v>0</v>
      </c>
      <c r="F492" s="61">
        <f>D492*E492</f>
        <v>0</v>
      </c>
    </row>
    <row r="493" spans="1:6" x14ac:dyDescent="0.2">
      <c r="A493" s="69"/>
      <c r="B493" s="86"/>
      <c r="C493" s="60"/>
      <c r="D493" s="157"/>
      <c r="E493" s="84"/>
      <c r="F493" s="61"/>
    </row>
    <row r="494" spans="1:6" x14ac:dyDescent="0.2">
      <c r="A494" s="60">
        <v>4.47</v>
      </c>
      <c r="B494" s="47" t="s">
        <v>152</v>
      </c>
      <c r="C494" s="60"/>
      <c r="D494" s="157"/>
      <c r="E494" s="84"/>
      <c r="F494" s="84"/>
    </row>
    <row r="495" spans="1:6" x14ac:dyDescent="0.2">
      <c r="A495" s="69"/>
      <c r="B495" s="47" t="s">
        <v>357</v>
      </c>
      <c r="C495" s="60"/>
      <c r="D495" s="157"/>
      <c r="E495" s="84"/>
      <c r="F495" s="84"/>
    </row>
    <row r="496" spans="1:6" ht="21" x14ac:dyDescent="0.2">
      <c r="A496" s="69"/>
      <c r="B496" s="108" t="s">
        <v>153</v>
      </c>
      <c r="C496" s="60"/>
      <c r="D496" s="157"/>
      <c r="E496" s="84"/>
      <c r="F496" s="84"/>
    </row>
    <row r="497" spans="1:6" x14ac:dyDescent="0.2">
      <c r="A497" s="69"/>
      <c r="B497" s="47" t="s">
        <v>390</v>
      </c>
      <c r="C497" s="60"/>
      <c r="D497" s="157"/>
      <c r="E497" s="84"/>
      <c r="F497" s="61"/>
    </row>
    <row r="498" spans="1:6" x14ac:dyDescent="0.2">
      <c r="A498" s="69"/>
      <c r="B498" s="86" t="s">
        <v>363</v>
      </c>
      <c r="C498" s="60" t="s">
        <v>0</v>
      </c>
      <c r="D498" s="157">
        <v>3</v>
      </c>
      <c r="E498" s="84">
        <v>0</v>
      </c>
      <c r="F498" s="61">
        <f>D498*E498</f>
        <v>0</v>
      </c>
    </row>
    <row r="499" spans="1:6" x14ac:dyDescent="0.2">
      <c r="A499" s="69"/>
      <c r="B499" s="86" t="s">
        <v>361</v>
      </c>
      <c r="C499" s="60" t="s">
        <v>0</v>
      </c>
      <c r="D499" s="157">
        <v>8</v>
      </c>
      <c r="E499" s="84">
        <v>0</v>
      </c>
      <c r="F499" s="61">
        <f>D499*E499</f>
        <v>0</v>
      </c>
    </row>
    <row r="500" spans="1:6" x14ac:dyDescent="0.2">
      <c r="A500" s="69"/>
      <c r="B500" s="47"/>
      <c r="C500" s="60"/>
      <c r="D500" s="157"/>
      <c r="E500" s="84"/>
      <c r="F500" s="61"/>
    </row>
    <row r="501" spans="1:6" x14ac:dyDescent="0.2">
      <c r="A501" s="60">
        <v>4.4800000000000004</v>
      </c>
      <c r="B501" s="47" t="s">
        <v>152</v>
      </c>
      <c r="C501" s="60"/>
      <c r="D501" s="157"/>
      <c r="E501" s="84"/>
      <c r="F501" s="84"/>
    </row>
    <row r="502" spans="1:6" x14ac:dyDescent="0.2">
      <c r="A502" s="69"/>
      <c r="B502" s="47" t="s">
        <v>357</v>
      </c>
      <c r="C502" s="60"/>
      <c r="D502" s="157"/>
      <c r="E502" s="84"/>
      <c r="F502" s="84"/>
    </row>
    <row r="503" spans="1:6" ht="12.75" customHeight="1" x14ac:dyDescent="0.2">
      <c r="A503" s="69"/>
      <c r="B503" s="108" t="s">
        <v>153</v>
      </c>
      <c r="C503" s="60"/>
      <c r="D503" s="157"/>
      <c r="E503" s="84"/>
      <c r="F503" s="84"/>
    </row>
    <row r="504" spans="1:6" x14ac:dyDescent="0.2">
      <c r="A504" s="69"/>
      <c r="B504" s="108"/>
      <c r="C504" s="60"/>
      <c r="D504" s="157"/>
      <c r="E504" s="84"/>
      <c r="F504" s="84"/>
    </row>
    <row r="505" spans="1:6" x14ac:dyDescent="0.2">
      <c r="A505" s="69"/>
      <c r="B505" s="47" t="s">
        <v>364</v>
      </c>
      <c r="C505" s="60"/>
      <c r="D505" s="157"/>
      <c r="E505" s="84"/>
      <c r="F505" s="61"/>
    </row>
    <row r="506" spans="1:6" x14ac:dyDescent="0.2">
      <c r="A506" s="69"/>
      <c r="B506" s="86" t="s">
        <v>363</v>
      </c>
      <c r="C506" s="60" t="s">
        <v>0</v>
      </c>
      <c r="D506" s="157">
        <v>2</v>
      </c>
      <c r="E506" s="84">
        <v>0</v>
      </c>
      <c r="F506" s="61">
        <f>D506*E506</f>
        <v>0</v>
      </c>
    </row>
    <row r="507" spans="1:6" x14ac:dyDescent="0.2">
      <c r="A507" s="69"/>
      <c r="B507" s="47"/>
      <c r="C507" s="60"/>
      <c r="D507" s="157"/>
      <c r="E507" s="84"/>
      <c r="F507" s="61"/>
    </row>
    <row r="508" spans="1:6" x14ac:dyDescent="0.2">
      <c r="A508" s="60">
        <v>4.49</v>
      </c>
      <c r="B508" s="47" t="s">
        <v>366</v>
      </c>
      <c r="C508" s="60"/>
      <c r="D508" s="157"/>
      <c r="E508" s="84"/>
      <c r="F508" s="84"/>
    </row>
    <row r="509" spans="1:6" x14ac:dyDescent="0.2">
      <c r="A509" s="69"/>
      <c r="B509" s="47" t="s">
        <v>367</v>
      </c>
      <c r="C509" s="60"/>
      <c r="D509" s="157"/>
      <c r="E509" s="84"/>
      <c r="F509" s="84"/>
    </row>
    <row r="510" spans="1:6" ht="12.75" customHeight="1" x14ac:dyDescent="0.2">
      <c r="A510" s="69"/>
      <c r="B510" s="108" t="s">
        <v>153</v>
      </c>
      <c r="C510" s="60"/>
      <c r="D510" s="157"/>
      <c r="E510" s="84"/>
      <c r="F510" s="84"/>
    </row>
    <row r="511" spans="1:6" x14ac:dyDescent="0.2">
      <c r="A511" s="69"/>
      <c r="B511" s="108"/>
      <c r="C511" s="60"/>
      <c r="D511" s="157"/>
      <c r="E511" s="84"/>
      <c r="F511" s="84"/>
    </row>
    <row r="512" spans="1:6" x14ac:dyDescent="0.2">
      <c r="A512" s="69"/>
      <c r="B512" s="47" t="s">
        <v>365</v>
      </c>
      <c r="C512" s="60"/>
      <c r="D512" s="157"/>
      <c r="E512" s="84"/>
      <c r="F512" s="61"/>
    </row>
    <row r="513" spans="1:6" x14ac:dyDescent="0.2">
      <c r="A513" s="69"/>
      <c r="B513" s="86" t="s">
        <v>361</v>
      </c>
      <c r="C513" s="60" t="s">
        <v>0</v>
      </c>
      <c r="D513" s="157">
        <v>2</v>
      </c>
      <c r="E513" s="84">
        <v>0</v>
      </c>
      <c r="F513" s="61">
        <f>D513*E513</f>
        <v>0</v>
      </c>
    </row>
    <row r="514" spans="1:6" x14ac:dyDescent="0.2">
      <c r="A514" s="69"/>
      <c r="B514" s="47"/>
      <c r="C514" s="60"/>
      <c r="D514" s="157"/>
      <c r="E514" s="84"/>
      <c r="F514" s="61"/>
    </row>
    <row r="515" spans="1:6" x14ac:dyDescent="0.2">
      <c r="A515" s="60">
        <v>4.4909999999999997</v>
      </c>
      <c r="B515" s="47" t="s">
        <v>368</v>
      </c>
      <c r="C515" s="47"/>
      <c r="D515" s="155"/>
      <c r="E515" s="59"/>
      <c r="F515" s="61"/>
    </row>
    <row r="516" spans="1:6" x14ac:dyDescent="0.2">
      <c r="A516" s="69"/>
      <c r="B516" s="47" t="s">
        <v>369</v>
      </c>
      <c r="C516" s="47"/>
      <c r="D516" s="155"/>
      <c r="E516" s="59"/>
      <c r="F516" s="61"/>
    </row>
    <row r="517" spans="1:6" x14ac:dyDescent="0.2">
      <c r="A517" s="69"/>
      <c r="B517" s="47" t="s">
        <v>370</v>
      </c>
      <c r="C517" s="47"/>
      <c r="D517" s="155"/>
      <c r="E517" s="59"/>
      <c r="F517" s="61"/>
    </row>
    <row r="518" spans="1:6" x14ac:dyDescent="0.2">
      <c r="A518" s="69"/>
      <c r="B518" s="47" t="s">
        <v>391</v>
      </c>
      <c r="C518" s="47"/>
      <c r="D518" s="155"/>
      <c r="E518" s="59"/>
      <c r="F518" s="61"/>
    </row>
    <row r="519" spans="1:6" x14ac:dyDescent="0.2">
      <c r="A519" s="69"/>
      <c r="B519" s="47"/>
      <c r="C519" s="47"/>
      <c r="D519" s="155"/>
      <c r="E519" s="59"/>
      <c r="F519" s="61"/>
    </row>
    <row r="520" spans="1:6" x14ac:dyDescent="0.2">
      <c r="A520" s="69"/>
      <c r="B520" s="47" t="s">
        <v>371</v>
      </c>
      <c r="C520" s="47" t="s">
        <v>0</v>
      </c>
      <c r="D520" s="155">
        <v>3</v>
      </c>
      <c r="E520" s="59">
        <v>0</v>
      </c>
      <c r="F520" s="61">
        <f>D520*E520</f>
        <v>0</v>
      </c>
    </row>
    <row r="521" spans="1:6" x14ac:dyDescent="0.2">
      <c r="A521" s="69"/>
      <c r="B521" s="47" t="s">
        <v>372</v>
      </c>
      <c r="C521" s="47" t="s">
        <v>0</v>
      </c>
      <c r="D521" s="155">
        <v>2</v>
      </c>
      <c r="E521" s="59">
        <v>0</v>
      </c>
      <c r="F521" s="61">
        <f>D521*E521</f>
        <v>0</v>
      </c>
    </row>
    <row r="522" spans="1:6" x14ac:dyDescent="0.2">
      <c r="A522" s="69"/>
      <c r="B522" s="74" t="s">
        <v>192</v>
      </c>
      <c r="C522" s="64"/>
      <c r="D522" s="156"/>
      <c r="E522" s="65"/>
      <c r="F522" s="66">
        <f>SUM(F412:F521)</f>
        <v>0</v>
      </c>
    </row>
    <row r="523" spans="1:6" x14ac:dyDescent="0.2">
      <c r="A523" s="69"/>
      <c r="B523" s="47"/>
      <c r="C523" s="47"/>
      <c r="D523" s="155"/>
      <c r="E523" s="59"/>
      <c r="F523" s="61"/>
    </row>
    <row r="524" spans="1:6" x14ac:dyDescent="0.2">
      <c r="A524" s="69"/>
      <c r="B524" s="47"/>
      <c r="C524" s="47"/>
      <c r="D524" s="155"/>
      <c r="E524" s="59"/>
      <c r="F524" s="61"/>
    </row>
    <row r="525" spans="1:6" x14ac:dyDescent="0.2">
      <c r="A525" s="69"/>
      <c r="B525" s="47"/>
      <c r="C525" s="47"/>
      <c r="D525" s="155"/>
      <c r="E525" s="59"/>
      <c r="F525" s="61"/>
    </row>
    <row r="526" spans="1:6" x14ac:dyDescent="0.2">
      <c r="A526" s="69"/>
      <c r="B526" s="54" t="s">
        <v>373</v>
      </c>
      <c r="C526" s="47"/>
      <c r="D526" s="155"/>
      <c r="E526" s="59"/>
      <c r="F526" s="61"/>
    </row>
    <row r="527" spans="1:6" x14ac:dyDescent="0.2">
      <c r="A527" s="69"/>
      <c r="B527" s="54"/>
      <c r="C527" s="47"/>
      <c r="D527" s="155"/>
      <c r="E527" s="59"/>
      <c r="F527" s="61"/>
    </row>
    <row r="528" spans="1:6" x14ac:dyDescent="0.2">
      <c r="A528" s="69"/>
      <c r="B528" s="47" t="s">
        <v>623</v>
      </c>
      <c r="C528" s="47"/>
      <c r="D528" s="155"/>
      <c r="E528" s="59"/>
      <c r="F528" s="61"/>
    </row>
    <row r="529" spans="1:6" x14ac:dyDescent="0.2">
      <c r="A529" s="69"/>
      <c r="B529" s="47" t="s">
        <v>424</v>
      </c>
      <c r="C529" s="47"/>
      <c r="D529" s="155"/>
      <c r="E529" s="59"/>
      <c r="F529" s="61"/>
    </row>
    <row r="530" spans="1:6" x14ac:dyDescent="0.2">
      <c r="A530" s="69"/>
      <c r="B530" s="47" t="s">
        <v>425</v>
      </c>
      <c r="C530" s="47"/>
      <c r="D530" s="155"/>
      <c r="E530" s="59"/>
      <c r="F530" s="61"/>
    </row>
    <row r="531" spans="1:6" x14ac:dyDescent="0.2">
      <c r="A531" s="69"/>
      <c r="B531" s="47" t="s">
        <v>426</v>
      </c>
      <c r="C531" s="47"/>
      <c r="D531" s="155"/>
      <c r="E531" s="59"/>
      <c r="F531" s="61"/>
    </row>
    <row r="532" spans="1:6" x14ac:dyDescent="0.2">
      <c r="A532" s="69"/>
      <c r="B532" s="54"/>
      <c r="C532" s="47"/>
      <c r="D532" s="155"/>
      <c r="E532" s="59"/>
      <c r="F532" s="61"/>
    </row>
    <row r="533" spans="1:6" x14ac:dyDescent="0.2">
      <c r="A533" s="60">
        <v>4.51</v>
      </c>
      <c r="B533" s="47" t="s">
        <v>167</v>
      </c>
      <c r="C533" s="47" t="s">
        <v>251</v>
      </c>
      <c r="D533" s="155">
        <v>92.7</v>
      </c>
      <c r="E533" s="59">
        <v>0</v>
      </c>
      <c r="F533" s="61">
        <f>D533*E533</f>
        <v>0</v>
      </c>
    </row>
    <row r="534" spans="1:6" x14ac:dyDescent="0.2">
      <c r="A534" s="69"/>
      <c r="B534" s="47" t="s">
        <v>166</v>
      </c>
      <c r="C534" s="47"/>
      <c r="D534" s="155"/>
      <c r="E534" s="59"/>
      <c r="F534" s="61"/>
    </row>
    <row r="535" spans="1:6" x14ac:dyDescent="0.2">
      <c r="A535" s="69"/>
      <c r="B535" s="47" t="s">
        <v>8</v>
      </c>
      <c r="C535" s="47"/>
      <c r="D535" s="155"/>
      <c r="E535" s="59"/>
      <c r="F535" s="61"/>
    </row>
    <row r="536" spans="1:6" x14ac:dyDescent="0.2">
      <c r="A536" s="69"/>
      <c r="B536" s="54"/>
      <c r="C536" s="47"/>
      <c r="D536" s="155"/>
      <c r="E536" s="59"/>
      <c r="F536" s="61"/>
    </row>
    <row r="537" spans="1:6" x14ac:dyDescent="0.2">
      <c r="A537" s="60">
        <v>4.5199999999999996</v>
      </c>
      <c r="B537" s="47" t="s">
        <v>165</v>
      </c>
      <c r="C537" s="47" t="s">
        <v>252</v>
      </c>
      <c r="D537" s="155">
        <v>115.5</v>
      </c>
      <c r="E537" s="59">
        <v>0</v>
      </c>
      <c r="F537" s="61">
        <f>D537*E537</f>
        <v>0</v>
      </c>
    </row>
    <row r="538" spans="1:6" x14ac:dyDescent="0.2">
      <c r="A538" s="69"/>
      <c r="B538" s="47" t="s">
        <v>7</v>
      </c>
      <c r="C538" s="47"/>
      <c r="D538" s="155"/>
      <c r="E538" s="59"/>
      <c r="F538" s="61"/>
    </row>
    <row r="539" spans="1:6" x14ac:dyDescent="0.2">
      <c r="A539" s="69"/>
      <c r="B539" s="47" t="s">
        <v>8</v>
      </c>
      <c r="C539" s="47"/>
      <c r="D539" s="155"/>
      <c r="E539" s="59"/>
      <c r="F539" s="61"/>
    </row>
    <row r="540" spans="1:6" x14ac:dyDescent="0.2">
      <c r="A540" s="69"/>
      <c r="B540" s="47"/>
      <c r="C540" s="47"/>
      <c r="D540" s="155"/>
      <c r="E540" s="59"/>
      <c r="F540" s="61"/>
    </row>
    <row r="541" spans="1:6" x14ac:dyDescent="0.2">
      <c r="A541" s="60">
        <v>4.53</v>
      </c>
      <c r="B541" s="47" t="s">
        <v>163</v>
      </c>
      <c r="C541" s="47" t="s">
        <v>251</v>
      </c>
      <c r="D541" s="155">
        <v>33</v>
      </c>
      <c r="E541" s="59">
        <v>0</v>
      </c>
      <c r="F541" s="61">
        <f>D541*E541</f>
        <v>0</v>
      </c>
    </row>
    <row r="542" spans="1:6" x14ac:dyDescent="0.2">
      <c r="A542" s="69"/>
      <c r="B542" s="47" t="s">
        <v>374</v>
      </c>
      <c r="C542" s="47"/>
      <c r="D542" s="155"/>
      <c r="E542" s="59"/>
      <c r="F542" s="61"/>
    </row>
    <row r="543" spans="1:6" x14ac:dyDescent="0.2">
      <c r="A543" s="69"/>
      <c r="B543" s="47" t="s">
        <v>23</v>
      </c>
      <c r="C543" s="47"/>
      <c r="D543" s="155"/>
      <c r="E543" s="59"/>
      <c r="F543" s="61"/>
    </row>
    <row r="544" spans="1:6" x14ac:dyDescent="0.2">
      <c r="A544" s="69"/>
      <c r="B544" s="47" t="s">
        <v>5</v>
      </c>
      <c r="C544" s="47"/>
      <c r="D544" s="155"/>
      <c r="E544" s="59"/>
      <c r="F544" s="61"/>
    </row>
    <row r="545" spans="1:6" x14ac:dyDescent="0.2">
      <c r="A545" s="69"/>
      <c r="B545" s="47" t="s">
        <v>376</v>
      </c>
      <c r="C545" s="47"/>
      <c r="D545" s="155"/>
      <c r="E545" s="59"/>
      <c r="F545" s="61"/>
    </row>
    <row r="546" spans="1:6" x14ac:dyDescent="0.2">
      <c r="A546" s="69"/>
      <c r="B546" s="47" t="s">
        <v>375</v>
      </c>
      <c r="C546" s="47"/>
      <c r="D546" s="155"/>
      <c r="E546" s="59"/>
      <c r="F546" s="61"/>
    </row>
    <row r="547" spans="1:6" x14ac:dyDescent="0.2">
      <c r="A547" s="69"/>
      <c r="B547" s="47"/>
      <c r="C547" s="47"/>
      <c r="D547" s="155"/>
      <c r="E547" s="59"/>
      <c r="F547" s="61"/>
    </row>
    <row r="548" spans="1:6" x14ac:dyDescent="0.2">
      <c r="A548" s="60">
        <v>4.54</v>
      </c>
      <c r="B548" s="47" t="s">
        <v>377</v>
      </c>
      <c r="C548" s="47" t="s">
        <v>0</v>
      </c>
      <c r="D548" s="155">
        <v>4</v>
      </c>
      <c r="E548" s="59">
        <v>0</v>
      </c>
      <c r="F548" s="61">
        <f>D548*E548</f>
        <v>0</v>
      </c>
    </row>
    <row r="549" spans="1:6" x14ac:dyDescent="0.2">
      <c r="A549" s="69"/>
      <c r="B549" s="47" t="s">
        <v>374</v>
      </c>
      <c r="C549" s="47"/>
      <c r="D549" s="155"/>
      <c r="E549" s="59"/>
      <c r="F549" s="61"/>
    </row>
    <row r="550" spans="1:6" x14ac:dyDescent="0.2">
      <c r="A550" s="69"/>
      <c r="B550" s="47" t="s">
        <v>23</v>
      </c>
      <c r="C550" s="47"/>
      <c r="D550" s="155"/>
      <c r="E550" s="59"/>
      <c r="F550" s="61"/>
    </row>
    <row r="551" spans="1:6" x14ac:dyDescent="0.2">
      <c r="A551" s="69"/>
      <c r="B551" s="47" t="s">
        <v>5</v>
      </c>
      <c r="C551" s="47"/>
      <c r="D551" s="155"/>
      <c r="E551" s="59"/>
      <c r="F551" s="61"/>
    </row>
    <row r="552" spans="1:6" x14ac:dyDescent="0.2">
      <c r="A552" s="69"/>
      <c r="B552" s="47" t="s">
        <v>378</v>
      </c>
      <c r="C552" s="47"/>
      <c r="D552" s="155"/>
      <c r="E552" s="59"/>
      <c r="F552" s="61"/>
    </row>
    <row r="553" spans="1:6" x14ac:dyDescent="0.2">
      <c r="A553" s="69"/>
      <c r="B553" s="47" t="s">
        <v>379</v>
      </c>
      <c r="C553" s="47"/>
      <c r="D553" s="155"/>
      <c r="E553" s="59"/>
      <c r="F553" s="61"/>
    </row>
    <row r="554" spans="1:6" x14ac:dyDescent="0.2">
      <c r="A554" s="69"/>
      <c r="B554" s="47" t="s">
        <v>375</v>
      </c>
      <c r="C554" s="47"/>
      <c r="D554" s="155"/>
      <c r="E554" s="59"/>
      <c r="F554" s="61"/>
    </row>
    <row r="555" spans="1:6" x14ac:dyDescent="0.2">
      <c r="A555" s="69"/>
      <c r="B555" s="47"/>
      <c r="C555" s="47"/>
      <c r="D555" s="155"/>
      <c r="E555" s="59"/>
      <c r="F555" s="61"/>
    </row>
    <row r="556" spans="1:6" x14ac:dyDescent="0.2">
      <c r="A556" s="60">
        <v>4.55</v>
      </c>
      <c r="B556" s="47" t="s">
        <v>163</v>
      </c>
      <c r="C556" s="47" t="s">
        <v>251</v>
      </c>
      <c r="D556" s="155">
        <v>68.099999999999994</v>
      </c>
      <c r="E556" s="59">
        <v>0</v>
      </c>
      <c r="F556" s="61">
        <f>D556*E556</f>
        <v>0</v>
      </c>
    </row>
    <row r="557" spans="1:6" x14ac:dyDescent="0.2">
      <c r="A557" s="69"/>
      <c r="B557" s="47" t="s">
        <v>164</v>
      </c>
      <c r="C557" s="47"/>
      <c r="D557" s="155"/>
      <c r="E557" s="59"/>
      <c r="F557" s="61"/>
    </row>
    <row r="558" spans="1:6" x14ac:dyDescent="0.2">
      <c r="A558" s="69"/>
      <c r="B558" s="47" t="s">
        <v>23</v>
      </c>
      <c r="C558" s="47"/>
      <c r="D558" s="155"/>
      <c r="E558" s="59"/>
      <c r="F558" s="61"/>
    </row>
    <row r="559" spans="1:6" x14ac:dyDescent="0.2">
      <c r="A559" s="69"/>
      <c r="B559" s="47" t="s">
        <v>5</v>
      </c>
      <c r="C559" s="47"/>
      <c r="D559" s="155"/>
      <c r="E559" s="59"/>
      <c r="F559" s="61"/>
    </row>
    <row r="560" spans="1:6" x14ac:dyDescent="0.2">
      <c r="A560" s="69"/>
      <c r="B560" s="47" t="s">
        <v>22</v>
      </c>
      <c r="C560" s="47"/>
      <c r="D560" s="155"/>
      <c r="E560" s="59"/>
      <c r="F560" s="61"/>
    </row>
    <row r="561" spans="1:6" x14ac:dyDescent="0.2">
      <c r="A561" s="69"/>
      <c r="B561" s="47" t="s">
        <v>6</v>
      </c>
      <c r="C561" s="47"/>
      <c r="D561" s="155"/>
      <c r="E561" s="59"/>
      <c r="F561" s="61"/>
    </row>
    <row r="562" spans="1:6" x14ac:dyDescent="0.2">
      <c r="A562" s="69"/>
      <c r="B562" s="47"/>
      <c r="C562" s="47"/>
      <c r="D562" s="155"/>
      <c r="E562" s="59"/>
      <c r="F562" s="61"/>
    </row>
    <row r="563" spans="1:6" x14ac:dyDescent="0.2">
      <c r="A563" s="60">
        <v>4.5599999999999996</v>
      </c>
      <c r="B563" s="47" t="s">
        <v>382</v>
      </c>
      <c r="C563" s="47" t="s">
        <v>251</v>
      </c>
      <c r="D563" s="155">
        <v>5.0999999999999996</v>
      </c>
      <c r="E563" s="59">
        <v>0</v>
      </c>
      <c r="F563" s="61">
        <f>D563*E563</f>
        <v>0</v>
      </c>
    </row>
    <row r="564" spans="1:6" x14ac:dyDescent="0.2">
      <c r="A564" s="69"/>
      <c r="B564" s="47" t="s">
        <v>374</v>
      </c>
      <c r="C564" s="47"/>
      <c r="D564" s="155"/>
      <c r="E564" s="59"/>
      <c r="F564" s="61"/>
    </row>
    <row r="565" spans="1:6" x14ac:dyDescent="0.2">
      <c r="A565" s="69"/>
      <c r="B565" s="47" t="s">
        <v>381</v>
      </c>
      <c r="C565" s="47"/>
      <c r="D565" s="155"/>
      <c r="E565" s="59"/>
      <c r="F565" s="61"/>
    </row>
    <row r="566" spans="1:6" x14ac:dyDescent="0.2">
      <c r="A566" s="69"/>
      <c r="B566" s="47" t="s">
        <v>5</v>
      </c>
      <c r="C566" s="47"/>
      <c r="D566" s="155"/>
      <c r="E566" s="59"/>
      <c r="F566" s="61"/>
    </row>
    <row r="567" spans="1:6" x14ac:dyDescent="0.2">
      <c r="A567" s="69"/>
      <c r="B567" s="47" t="s">
        <v>628</v>
      </c>
      <c r="C567" s="47"/>
      <c r="D567" s="155"/>
      <c r="E567" s="59"/>
      <c r="F567" s="61"/>
    </row>
    <row r="568" spans="1:6" x14ac:dyDescent="0.2">
      <c r="A568" s="69"/>
      <c r="B568" s="47" t="s">
        <v>626</v>
      </c>
      <c r="C568" s="47"/>
      <c r="D568" s="155"/>
      <c r="E568" s="59"/>
      <c r="F568" s="61"/>
    </row>
    <row r="569" spans="1:6" x14ac:dyDescent="0.2">
      <c r="A569" s="69"/>
      <c r="B569" s="47" t="s">
        <v>627</v>
      </c>
      <c r="C569" s="47"/>
      <c r="D569" s="155"/>
      <c r="E569" s="59"/>
      <c r="F569" s="61"/>
    </row>
    <row r="570" spans="1:6" x14ac:dyDescent="0.2">
      <c r="A570" s="69"/>
      <c r="B570" s="47"/>
      <c r="C570" s="47"/>
      <c r="D570" s="155"/>
      <c r="E570" s="59"/>
      <c r="F570" s="61"/>
    </row>
    <row r="571" spans="1:6" x14ac:dyDescent="0.2">
      <c r="A571" s="60">
        <v>4.57</v>
      </c>
      <c r="B571" s="47" t="s">
        <v>377</v>
      </c>
      <c r="C571" s="47" t="s">
        <v>0</v>
      </c>
      <c r="D571" s="155">
        <v>22</v>
      </c>
      <c r="E571" s="59">
        <v>0</v>
      </c>
      <c r="F571" s="61">
        <f>D571*E571</f>
        <v>0</v>
      </c>
    </row>
    <row r="572" spans="1:6" x14ac:dyDescent="0.2">
      <c r="A572" s="69"/>
      <c r="B572" s="47" t="s">
        <v>374</v>
      </c>
      <c r="C572" s="47"/>
      <c r="D572" s="155"/>
      <c r="E572" s="59"/>
      <c r="F572" s="61"/>
    </row>
    <row r="573" spans="1:6" x14ac:dyDescent="0.2">
      <c r="A573" s="69"/>
      <c r="B573" s="47" t="s">
        <v>381</v>
      </c>
      <c r="C573" s="47"/>
      <c r="D573" s="155"/>
      <c r="E573" s="59"/>
      <c r="F573" s="61"/>
    </row>
    <row r="574" spans="1:6" x14ac:dyDescent="0.2">
      <c r="A574" s="69"/>
      <c r="B574" s="47" t="s">
        <v>5</v>
      </c>
      <c r="C574" s="47"/>
      <c r="D574" s="155"/>
      <c r="E574" s="59"/>
      <c r="F574" s="61"/>
    </row>
    <row r="575" spans="1:6" x14ac:dyDescent="0.2">
      <c r="A575" s="69"/>
      <c r="B575" s="47" t="s">
        <v>624</v>
      </c>
      <c r="C575" s="47"/>
      <c r="D575" s="155"/>
      <c r="E575" s="59"/>
      <c r="F575" s="61"/>
    </row>
    <row r="576" spans="1:6" x14ac:dyDescent="0.2">
      <c r="A576" s="69"/>
      <c r="B576" s="47" t="s">
        <v>625</v>
      </c>
      <c r="C576" s="47"/>
      <c r="D576" s="155"/>
      <c r="E576" s="59"/>
      <c r="F576" s="61"/>
    </row>
    <row r="577" spans="1:6" x14ac:dyDescent="0.2">
      <c r="A577" s="69"/>
      <c r="B577" s="47" t="s">
        <v>626</v>
      </c>
      <c r="C577" s="47"/>
      <c r="D577" s="155"/>
      <c r="E577" s="59"/>
      <c r="F577" s="61"/>
    </row>
    <row r="578" spans="1:6" x14ac:dyDescent="0.2">
      <c r="A578" s="69"/>
      <c r="B578" s="47" t="s">
        <v>627</v>
      </c>
      <c r="C578" s="47"/>
      <c r="D578" s="155"/>
      <c r="E578" s="59"/>
      <c r="F578" s="61"/>
    </row>
    <row r="579" spans="1:6" x14ac:dyDescent="0.2">
      <c r="A579" s="69"/>
      <c r="B579" s="47" t="s">
        <v>386</v>
      </c>
      <c r="C579" s="47"/>
      <c r="D579" s="155"/>
      <c r="E579" s="59"/>
      <c r="F579" s="61"/>
    </row>
    <row r="580" spans="1:6" x14ac:dyDescent="0.2">
      <c r="A580" s="69"/>
      <c r="B580" s="47" t="s">
        <v>380</v>
      </c>
      <c r="C580" s="47"/>
      <c r="D580" s="155"/>
      <c r="E580" s="59"/>
      <c r="F580" s="61"/>
    </row>
    <row r="581" spans="1:6" x14ac:dyDescent="0.2">
      <c r="A581" s="69"/>
      <c r="B581" s="47"/>
      <c r="C581" s="47"/>
      <c r="D581" s="155"/>
      <c r="E581" s="59"/>
      <c r="F581" s="61"/>
    </row>
    <row r="582" spans="1:6" x14ac:dyDescent="0.2">
      <c r="A582" s="60">
        <v>4.58</v>
      </c>
      <c r="B582" s="47" t="s">
        <v>168</v>
      </c>
      <c r="C582" s="47" t="s">
        <v>252</v>
      </c>
      <c r="D582" s="155">
        <v>15</v>
      </c>
      <c r="E582" s="59">
        <v>0</v>
      </c>
      <c r="F582" s="61">
        <f>D582*E582</f>
        <v>0</v>
      </c>
    </row>
    <row r="583" spans="1:6" x14ac:dyDescent="0.2">
      <c r="A583" s="69"/>
      <c r="B583" s="47" t="s">
        <v>69</v>
      </c>
      <c r="C583" s="47"/>
      <c r="D583" s="155"/>
      <c r="E583" s="59"/>
      <c r="F583" s="61"/>
    </row>
    <row r="584" spans="1:6" x14ac:dyDescent="0.2">
      <c r="A584" s="69"/>
      <c r="B584" s="47" t="s">
        <v>383</v>
      </c>
      <c r="C584" s="47"/>
      <c r="D584" s="155"/>
      <c r="E584" s="59"/>
      <c r="F584" s="61"/>
    </row>
    <row r="585" spans="1:6" x14ac:dyDescent="0.2">
      <c r="A585" s="69"/>
      <c r="B585" s="47"/>
      <c r="C585" s="47"/>
      <c r="D585" s="155"/>
      <c r="E585" s="59"/>
      <c r="F585" s="61"/>
    </row>
    <row r="586" spans="1:6" x14ac:dyDescent="0.2">
      <c r="A586" s="60">
        <v>4.59</v>
      </c>
      <c r="B586" s="47" t="s">
        <v>384</v>
      </c>
      <c r="C586" s="47" t="s">
        <v>252</v>
      </c>
      <c r="D586" s="155">
        <v>4.7</v>
      </c>
      <c r="E586" s="59">
        <v>0</v>
      </c>
      <c r="F586" s="61">
        <f>D586*E586</f>
        <v>0</v>
      </c>
    </row>
    <row r="587" spans="1:6" x14ac:dyDescent="0.2">
      <c r="A587" s="69"/>
      <c r="B587" s="47" t="s">
        <v>629</v>
      </c>
      <c r="C587" s="47"/>
      <c r="D587" s="155"/>
      <c r="E587" s="59"/>
      <c r="F587" s="61"/>
    </row>
    <row r="588" spans="1:6" x14ac:dyDescent="0.2">
      <c r="A588" s="69"/>
      <c r="B588" s="47" t="s">
        <v>630</v>
      </c>
      <c r="C588" s="47"/>
      <c r="D588" s="155"/>
      <c r="E588" s="59"/>
      <c r="F588" s="61"/>
    </row>
    <row r="589" spans="1:6" x14ac:dyDescent="0.2">
      <c r="A589" s="69"/>
      <c r="B589" s="47" t="s">
        <v>375</v>
      </c>
      <c r="C589" s="47"/>
      <c r="D589" s="155"/>
      <c r="E589" s="59"/>
      <c r="F589" s="61"/>
    </row>
    <row r="590" spans="1:6" x14ac:dyDescent="0.2">
      <c r="A590" s="69"/>
      <c r="B590" s="47"/>
      <c r="C590" s="47"/>
      <c r="D590" s="155"/>
      <c r="E590" s="59"/>
      <c r="F590" s="61"/>
    </row>
    <row r="591" spans="1:6" x14ac:dyDescent="0.2">
      <c r="A591" s="60">
        <v>4.5910000000000002</v>
      </c>
      <c r="B591" s="47" t="s">
        <v>168</v>
      </c>
      <c r="C591" s="47" t="s">
        <v>252</v>
      </c>
      <c r="D591" s="155">
        <v>103</v>
      </c>
      <c r="E591" s="59">
        <v>0</v>
      </c>
      <c r="F591" s="61">
        <f>D591*E591</f>
        <v>0</v>
      </c>
    </row>
    <row r="592" spans="1:6" x14ac:dyDescent="0.2">
      <c r="A592" s="69"/>
      <c r="B592" s="47" t="s">
        <v>69</v>
      </c>
      <c r="C592" s="47"/>
      <c r="D592" s="155"/>
      <c r="E592" s="59"/>
      <c r="F592" s="61"/>
    </row>
    <row r="593" spans="1:6" x14ac:dyDescent="0.2">
      <c r="A593" s="69"/>
      <c r="B593" s="47" t="s">
        <v>70</v>
      </c>
      <c r="C593" s="47"/>
      <c r="D593" s="155"/>
      <c r="E593" s="59"/>
      <c r="F593" s="61"/>
    </row>
    <row r="594" spans="1:6" x14ac:dyDescent="0.2">
      <c r="A594" s="69"/>
      <c r="B594" s="47"/>
      <c r="C594" s="47"/>
      <c r="D594" s="155"/>
      <c r="E594" s="59"/>
      <c r="F594" s="61"/>
    </row>
    <row r="595" spans="1:6" x14ac:dyDescent="0.2">
      <c r="A595" s="60">
        <v>4.5919999999999996</v>
      </c>
      <c r="B595" s="47" t="s">
        <v>169</v>
      </c>
      <c r="C595" s="47" t="s">
        <v>251</v>
      </c>
      <c r="D595" s="155">
        <v>227.7</v>
      </c>
      <c r="E595" s="59">
        <v>0</v>
      </c>
      <c r="F595" s="61">
        <f>D595*E595</f>
        <v>0</v>
      </c>
    </row>
    <row r="596" spans="1:6" x14ac:dyDescent="0.2">
      <c r="A596" s="69"/>
      <c r="B596" s="47" t="s">
        <v>9</v>
      </c>
      <c r="C596" s="47"/>
      <c r="D596" s="155"/>
      <c r="E596" s="59"/>
      <c r="F596" s="61"/>
    </row>
    <row r="597" spans="1:6" x14ac:dyDescent="0.2">
      <c r="A597" s="69"/>
      <c r="B597" s="47" t="s">
        <v>27</v>
      </c>
      <c r="C597" s="47"/>
      <c r="D597" s="155"/>
      <c r="E597" s="59"/>
      <c r="F597" s="61"/>
    </row>
    <row r="598" spans="1:6" x14ac:dyDescent="0.2">
      <c r="A598" s="69"/>
      <c r="B598" s="47" t="s">
        <v>71</v>
      </c>
      <c r="C598" s="47"/>
      <c r="D598" s="155"/>
      <c r="E598" s="59"/>
      <c r="F598" s="61"/>
    </row>
    <row r="599" spans="1:6" x14ac:dyDescent="0.2">
      <c r="A599" s="69"/>
      <c r="B599" s="47"/>
      <c r="C599" s="47"/>
      <c r="D599" s="155"/>
      <c r="E599" s="59"/>
      <c r="F599" s="61"/>
    </row>
    <row r="600" spans="1:6" x14ac:dyDescent="0.2">
      <c r="A600" s="60">
        <v>4.593</v>
      </c>
      <c r="B600" s="47" t="s">
        <v>204</v>
      </c>
      <c r="C600" s="47" t="s">
        <v>252</v>
      </c>
      <c r="D600" s="155">
        <v>7.1</v>
      </c>
      <c r="E600" s="59">
        <v>0</v>
      </c>
      <c r="F600" s="61">
        <f>D600*E600</f>
        <v>0</v>
      </c>
    </row>
    <row r="601" spans="1:6" x14ac:dyDescent="0.2">
      <c r="A601" s="69"/>
      <c r="B601" s="47" t="s">
        <v>385</v>
      </c>
      <c r="C601" s="47"/>
      <c r="D601" s="155"/>
      <c r="E601" s="59"/>
      <c r="F601" s="61"/>
    </row>
    <row r="602" spans="1:6" x14ac:dyDescent="0.2">
      <c r="A602" s="69"/>
      <c r="B602" s="47"/>
      <c r="C602" s="47"/>
      <c r="D602" s="155"/>
      <c r="E602" s="59"/>
      <c r="F602" s="61"/>
    </row>
    <row r="603" spans="1:6" x14ac:dyDescent="0.2">
      <c r="A603" s="60">
        <v>4.5940000000000003</v>
      </c>
      <c r="B603" s="47" t="s">
        <v>204</v>
      </c>
      <c r="C603" s="47" t="s">
        <v>252</v>
      </c>
      <c r="D603" s="155">
        <v>1.2</v>
      </c>
      <c r="E603" s="59">
        <v>0</v>
      </c>
      <c r="F603" s="61">
        <f>D603*E603</f>
        <v>0</v>
      </c>
    </row>
    <row r="604" spans="1:6" x14ac:dyDescent="0.2">
      <c r="A604" s="69"/>
      <c r="B604" s="47" t="s">
        <v>427</v>
      </c>
      <c r="C604" s="47"/>
      <c r="D604" s="155"/>
      <c r="E604" s="59"/>
      <c r="F604" s="61"/>
    </row>
    <row r="605" spans="1:6" x14ac:dyDescent="0.2">
      <c r="A605" s="69"/>
      <c r="B605" s="47"/>
      <c r="C605" s="47"/>
      <c r="D605" s="155"/>
      <c r="E605" s="59"/>
      <c r="F605" s="61"/>
    </row>
    <row r="606" spans="1:6" x14ac:dyDescent="0.2">
      <c r="A606" s="60">
        <v>4.5949999999999998</v>
      </c>
      <c r="B606" s="47" t="s">
        <v>205</v>
      </c>
      <c r="C606" s="47" t="s">
        <v>252</v>
      </c>
      <c r="D606" s="155">
        <v>1.4</v>
      </c>
      <c r="E606" s="59">
        <v>0</v>
      </c>
      <c r="F606" s="61">
        <f>D606*E606</f>
        <v>0</v>
      </c>
    </row>
    <row r="607" spans="1:6" x14ac:dyDescent="0.2">
      <c r="A607" s="69"/>
      <c r="B607" s="47" t="s">
        <v>240</v>
      </c>
      <c r="C607" s="47"/>
      <c r="D607" s="155"/>
      <c r="E607" s="59"/>
      <c r="F607" s="61"/>
    </row>
    <row r="608" spans="1:6" x14ac:dyDescent="0.2">
      <c r="A608" s="69"/>
      <c r="B608" s="47"/>
      <c r="C608" s="47"/>
      <c r="D608" s="155"/>
      <c r="E608" s="59"/>
      <c r="F608" s="61"/>
    </row>
    <row r="609" spans="1:6" x14ac:dyDescent="0.2">
      <c r="A609" s="60">
        <v>4.5960000000000001</v>
      </c>
      <c r="B609" s="47" t="s">
        <v>388</v>
      </c>
      <c r="C609" s="47" t="s">
        <v>0</v>
      </c>
      <c r="D609" s="155">
        <v>1</v>
      </c>
      <c r="E609" s="59">
        <v>0</v>
      </c>
      <c r="F609" s="61">
        <f>D609*E609</f>
        <v>0</v>
      </c>
    </row>
    <row r="610" spans="1:6" x14ac:dyDescent="0.2">
      <c r="A610" s="69"/>
      <c r="B610" s="47" t="s">
        <v>387</v>
      </c>
      <c r="C610" s="47"/>
      <c r="D610" s="155"/>
      <c r="E610" s="59"/>
      <c r="F610" s="61"/>
    </row>
    <row r="611" spans="1:6" x14ac:dyDescent="0.2">
      <c r="A611" s="69"/>
      <c r="B611" s="47" t="s">
        <v>533</v>
      </c>
      <c r="C611" s="47"/>
      <c r="D611" s="155"/>
      <c r="E611" s="59"/>
      <c r="F611" s="61"/>
    </row>
    <row r="612" spans="1:6" x14ac:dyDescent="0.2">
      <c r="A612" s="69"/>
      <c r="B612" s="47" t="s">
        <v>389</v>
      </c>
      <c r="C612" s="47"/>
      <c r="D612" s="155"/>
      <c r="E612" s="59"/>
      <c r="F612" s="61"/>
    </row>
    <row r="613" spans="1:6" x14ac:dyDescent="0.2">
      <c r="A613" s="69"/>
      <c r="B613" s="74" t="s">
        <v>41</v>
      </c>
      <c r="C613" s="64"/>
      <c r="D613" s="156"/>
      <c r="E613" s="65"/>
      <c r="F613" s="66">
        <f>SUM(F533:F612)</f>
        <v>0</v>
      </c>
    </row>
    <row r="614" spans="1:6" x14ac:dyDescent="0.2">
      <c r="A614" s="69"/>
      <c r="B614" s="73"/>
      <c r="C614" s="68"/>
      <c r="D614" s="157"/>
      <c r="E614" s="60"/>
      <c r="F614" s="150"/>
    </row>
    <row r="615" spans="1:6" x14ac:dyDescent="0.2">
      <c r="A615" s="69"/>
      <c r="B615" s="73"/>
      <c r="C615" s="68"/>
      <c r="D615" s="157"/>
      <c r="E615" s="60"/>
      <c r="F615" s="150"/>
    </row>
    <row r="616" spans="1:6" x14ac:dyDescent="0.2">
      <c r="A616" s="69"/>
      <c r="B616" s="73"/>
      <c r="C616" s="68"/>
      <c r="D616" s="157"/>
      <c r="E616" s="60"/>
      <c r="F616" s="150"/>
    </row>
    <row r="617" spans="1:6" x14ac:dyDescent="0.2">
      <c r="A617" s="69"/>
      <c r="B617" s="54" t="s">
        <v>420</v>
      </c>
      <c r="C617" s="47"/>
      <c r="D617" s="155"/>
      <c r="E617" s="59"/>
      <c r="F617" s="61"/>
    </row>
    <row r="618" spans="1:6" x14ac:dyDescent="0.2">
      <c r="A618" s="69"/>
      <c r="B618" s="47"/>
      <c r="C618" s="47"/>
      <c r="D618" s="155"/>
      <c r="E618" s="59"/>
      <c r="F618" s="61"/>
    </row>
    <row r="619" spans="1:6" x14ac:dyDescent="0.2">
      <c r="A619" s="60">
        <v>4.6100000000000003</v>
      </c>
      <c r="B619" s="47" t="s">
        <v>170</v>
      </c>
      <c r="C619" s="47" t="s">
        <v>251</v>
      </c>
      <c r="D619" s="155">
        <v>526.6</v>
      </c>
      <c r="E619" s="59">
        <v>0</v>
      </c>
      <c r="F619" s="61">
        <f>D619*E619</f>
        <v>0</v>
      </c>
    </row>
    <row r="620" spans="1:6" x14ac:dyDescent="0.2">
      <c r="A620" s="69"/>
      <c r="B620" s="47" t="s">
        <v>72</v>
      </c>
      <c r="C620" s="47"/>
      <c r="D620" s="155"/>
      <c r="E620" s="59"/>
      <c r="F620" s="61"/>
    </row>
    <row r="621" spans="1:6" x14ac:dyDescent="0.2">
      <c r="A621" s="69"/>
      <c r="B621" s="47" t="s">
        <v>73</v>
      </c>
      <c r="C621" s="47"/>
      <c r="D621" s="155"/>
      <c r="E621" s="59"/>
      <c r="F621" s="61"/>
    </row>
    <row r="622" spans="1:6" x14ac:dyDescent="0.2">
      <c r="A622" s="69"/>
      <c r="B622" s="47"/>
      <c r="C622" s="47"/>
      <c r="D622" s="155"/>
      <c r="E622" s="59"/>
      <c r="F622" s="61"/>
    </row>
    <row r="623" spans="1:6" x14ac:dyDescent="0.2">
      <c r="A623" s="60">
        <v>4.62</v>
      </c>
      <c r="B623" s="47" t="s">
        <v>421</v>
      </c>
      <c r="C623" s="47" t="s">
        <v>252</v>
      </c>
      <c r="D623" s="155">
        <v>477.7</v>
      </c>
      <c r="E623" s="59">
        <v>0</v>
      </c>
      <c r="F623" s="61">
        <f>D623*E623</f>
        <v>0</v>
      </c>
    </row>
    <row r="624" spans="1:6" x14ac:dyDescent="0.2">
      <c r="A624" s="69"/>
      <c r="B624" s="47" t="s">
        <v>422</v>
      </c>
      <c r="C624" s="47"/>
      <c r="D624" s="155"/>
      <c r="E624" s="59"/>
      <c r="F624" s="61"/>
    </row>
    <row r="625" spans="1:6" x14ac:dyDescent="0.2">
      <c r="A625" s="69"/>
      <c r="B625" s="47"/>
      <c r="C625" s="47"/>
      <c r="D625" s="155"/>
      <c r="E625" s="59"/>
      <c r="F625" s="61"/>
    </row>
    <row r="626" spans="1:6" x14ac:dyDescent="0.2">
      <c r="A626" s="60">
        <v>4.63</v>
      </c>
      <c r="B626" s="47" t="s">
        <v>205</v>
      </c>
      <c r="C626" s="47" t="s">
        <v>252</v>
      </c>
      <c r="D626" s="155">
        <v>10</v>
      </c>
      <c r="E626" s="59">
        <v>0</v>
      </c>
      <c r="F626" s="61">
        <f>D626*E626</f>
        <v>0</v>
      </c>
    </row>
    <row r="627" spans="1:6" x14ac:dyDescent="0.2">
      <c r="A627" s="69"/>
      <c r="B627" s="47" t="s">
        <v>423</v>
      </c>
      <c r="C627" s="47"/>
      <c r="D627" s="155"/>
      <c r="E627" s="59"/>
      <c r="F627" s="61"/>
    </row>
    <row r="628" spans="1:6" x14ac:dyDescent="0.2">
      <c r="A628" s="69"/>
      <c r="B628" s="47"/>
      <c r="C628" s="47"/>
      <c r="D628" s="155"/>
      <c r="E628" s="59"/>
      <c r="F628" s="61"/>
    </row>
    <row r="629" spans="1:6" x14ac:dyDescent="0.2">
      <c r="A629" s="60">
        <v>4.6399999999999997</v>
      </c>
      <c r="B629" s="47" t="s">
        <v>205</v>
      </c>
      <c r="C629" s="47" t="s">
        <v>252</v>
      </c>
      <c r="D629" s="155">
        <v>3</v>
      </c>
      <c r="E629" s="59">
        <v>0</v>
      </c>
      <c r="F629" s="61">
        <f>D629*E629</f>
        <v>0</v>
      </c>
    </row>
    <row r="630" spans="1:6" x14ac:dyDescent="0.2">
      <c r="A630" s="69"/>
      <c r="B630" s="47" t="s">
        <v>240</v>
      </c>
      <c r="C630" s="47"/>
      <c r="D630" s="155"/>
      <c r="E630" s="59"/>
      <c r="F630" s="61"/>
    </row>
    <row r="631" spans="1:6" x14ac:dyDescent="0.2">
      <c r="A631" s="69"/>
      <c r="B631" s="74" t="s">
        <v>42</v>
      </c>
      <c r="C631" s="64"/>
      <c r="D631" s="156"/>
      <c r="E631" s="65"/>
      <c r="F631" s="66">
        <f>SUM(F619:F630)</f>
        <v>0</v>
      </c>
    </row>
    <row r="632" spans="1:6" x14ac:dyDescent="0.2">
      <c r="A632" s="69"/>
      <c r="B632" s="47"/>
      <c r="C632" s="47"/>
      <c r="D632" s="155"/>
      <c r="E632" s="59"/>
      <c r="F632" s="61"/>
    </row>
    <row r="633" spans="1:6" x14ac:dyDescent="0.2">
      <c r="A633" s="69"/>
      <c r="B633" s="47"/>
      <c r="C633" s="47"/>
      <c r="D633" s="155"/>
      <c r="E633" s="59"/>
      <c r="F633" s="61"/>
    </row>
    <row r="634" spans="1:6" x14ac:dyDescent="0.2">
      <c r="A634" s="69"/>
      <c r="B634" s="47"/>
      <c r="C634" s="47"/>
      <c r="D634" s="155"/>
      <c r="E634" s="59"/>
      <c r="F634" s="61"/>
    </row>
    <row r="635" spans="1:6" x14ac:dyDescent="0.2">
      <c r="A635" s="114"/>
      <c r="B635" s="54" t="s">
        <v>466</v>
      </c>
      <c r="C635" s="47"/>
      <c r="D635" s="155"/>
      <c r="E635" s="59"/>
      <c r="F635" s="61"/>
    </row>
    <row r="636" spans="1:6" x14ac:dyDescent="0.2">
      <c r="A636" s="69"/>
      <c r="B636" s="47"/>
      <c r="C636" s="47"/>
      <c r="D636" s="155"/>
      <c r="E636" s="59"/>
      <c r="F636" s="61"/>
    </row>
    <row r="637" spans="1:6" x14ac:dyDescent="0.2">
      <c r="A637" s="60">
        <v>4.71</v>
      </c>
      <c r="B637" s="47" t="s">
        <v>467</v>
      </c>
      <c r="C637" s="47" t="s">
        <v>251</v>
      </c>
      <c r="D637" s="155">
        <v>1856.7</v>
      </c>
      <c r="E637" s="59">
        <v>0</v>
      </c>
      <c r="F637" s="61">
        <f>D637*E637</f>
        <v>0</v>
      </c>
    </row>
    <row r="638" spans="1:6" x14ac:dyDescent="0.2">
      <c r="A638" s="69"/>
      <c r="B638" s="47" t="s">
        <v>650</v>
      </c>
      <c r="C638" s="47"/>
      <c r="D638" s="155"/>
      <c r="E638" s="59"/>
      <c r="F638" s="61"/>
    </row>
    <row r="639" spans="1:6" x14ac:dyDescent="0.2">
      <c r="A639" s="69"/>
      <c r="B639" s="47"/>
      <c r="C639" s="47"/>
      <c r="D639" s="155"/>
      <c r="E639" s="59"/>
      <c r="F639" s="61"/>
    </row>
    <row r="640" spans="1:6" x14ac:dyDescent="0.2">
      <c r="A640" s="60">
        <v>4.72</v>
      </c>
      <c r="B640" s="47" t="s">
        <v>468</v>
      </c>
      <c r="C640" s="47" t="s">
        <v>251</v>
      </c>
      <c r="D640" s="155">
        <v>595.1</v>
      </c>
      <c r="E640" s="59">
        <v>0</v>
      </c>
      <c r="F640" s="61">
        <f>D640*E640</f>
        <v>0</v>
      </c>
    </row>
    <row r="641" spans="1:6" x14ac:dyDescent="0.2">
      <c r="A641" s="69"/>
      <c r="B641" s="47" t="s">
        <v>650</v>
      </c>
      <c r="C641" s="47"/>
      <c r="D641" s="155"/>
      <c r="E641" s="59"/>
      <c r="F641" s="61"/>
    </row>
    <row r="642" spans="1:6" x14ac:dyDescent="0.2">
      <c r="A642" s="69"/>
      <c r="B642" s="47"/>
      <c r="C642" s="47"/>
      <c r="D642" s="155"/>
      <c r="E642" s="59"/>
      <c r="F642" s="61"/>
    </row>
    <row r="643" spans="1:6" x14ac:dyDescent="0.2">
      <c r="A643" s="60">
        <v>4.7300000000000004</v>
      </c>
      <c r="B643" s="47" t="s">
        <v>171</v>
      </c>
      <c r="C643" s="47" t="s">
        <v>251</v>
      </c>
      <c r="D643" s="155">
        <v>1856.7</v>
      </c>
      <c r="E643" s="59">
        <v>0</v>
      </c>
      <c r="F643" s="61">
        <f>D643*E643</f>
        <v>0</v>
      </c>
    </row>
    <row r="644" spans="1:6" x14ac:dyDescent="0.2">
      <c r="A644" s="69"/>
      <c r="B644" s="47" t="s">
        <v>28</v>
      </c>
      <c r="C644" s="47"/>
      <c r="D644" s="155"/>
      <c r="E644" s="59"/>
      <c r="F644" s="61"/>
    </row>
    <row r="645" spans="1:6" x14ac:dyDescent="0.2">
      <c r="A645" s="69"/>
      <c r="B645" s="47" t="s">
        <v>10</v>
      </c>
      <c r="C645" s="47"/>
      <c r="D645" s="155"/>
      <c r="E645" s="59"/>
      <c r="F645" s="61"/>
    </row>
    <row r="646" spans="1:6" x14ac:dyDescent="0.2">
      <c r="A646" s="69"/>
      <c r="B646" s="47"/>
      <c r="C646" s="47"/>
      <c r="D646" s="155"/>
      <c r="E646" s="59"/>
      <c r="F646" s="61"/>
    </row>
    <row r="647" spans="1:6" x14ac:dyDescent="0.2">
      <c r="A647" s="60">
        <v>4.74</v>
      </c>
      <c r="B647" s="47" t="s">
        <v>172</v>
      </c>
      <c r="C647" s="47" t="s">
        <v>251</v>
      </c>
      <c r="D647" s="155">
        <v>55.8</v>
      </c>
      <c r="E647" s="59">
        <v>0</v>
      </c>
      <c r="F647" s="61">
        <f>D647*E647</f>
        <v>0</v>
      </c>
    </row>
    <row r="648" spans="1:6" x14ac:dyDescent="0.2">
      <c r="A648" s="69"/>
      <c r="B648" s="47" t="s">
        <v>29</v>
      </c>
      <c r="C648" s="47"/>
      <c r="D648" s="155"/>
      <c r="E648" s="59"/>
      <c r="F648" s="61"/>
    </row>
    <row r="649" spans="1:6" x14ac:dyDescent="0.2">
      <c r="A649" s="69"/>
      <c r="B649" s="47" t="s">
        <v>10</v>
      </c>
      <c r="C649" s="47"/>
      <c r="D649" s="155"/>
      <c r="E649" s="59"/>
      <c r="F649" s="61"/>
    </row>
    <row r="650" spans="1:6" x14ac:dyDescent="0.2">
      <c r="A650" s="69"/>
      <c r="B650" s="47"/>
      <c r="C650" s="47"/>
      <c r="D650" s="155"/>
      <c r="E650" s="59"/>
      <c r="F650" s="61"/>
    </row>
    <row r="651" spans="1:6" x14ac:dyDescent="0.2">
      <c r="A651" s="60">
        <v>4.75</v>
      </c>
      <c r="B651" s="47" t="s">
        <v>469</v>
      </c>
      <c r="C651" s="47" t="s">
        <v>251</v>
      </c>
      <c r="D651" s="155">
        <v>1856.7</v>
      </c>
      <c r="E651" s="59">
        <v>0</v>
      </c>
      <c r="F651" s="61">
        <f>D651*E651</f>
        <v>0</v>
      </c>
    </row>
    <row r="652" spans="1:6" x14ac:dyDescent="0.2">
      <c r="A652" s="69"/>
      <c r="B652" s="47" t="s">
        <v>74</v>
      </c>
      <c r="C652" s="47"/>
      <c r="D652" s="155"/>
      <c r="E652" s="59"/>
      <c r="F652" s="59"/>
    </row>
    <row r="653" spans="1:6" x14ac:dyDescent="0.2">
      <c r="A653" s="69"/>
      <c r="B653" s="47" t="s">
        <v>173</v>
      </c>
      <c r="C653" s="47"/>
      <c r="D653" s="155"/>
      <c r="E653" s="59"/>
      <c r="F653" s="59"/>
    </row>
    <row r="654" spans="1:6" x14ac:dyDescent="0.2">
      <c r="A654" s="69"/>
      <c r="B654" s="47"/>
      <c r="C654" s="47"/>
      <c r="D654" s="155"/>
      <c r="E654" s="59"/>
      <c r="F654" s="59"/>
    </row>
    <row r="655" spans="1:6" x14ac:dyDescent="0.2">
      <c r="A655" s="60">
        <v>4.76</v>
      </c>
      <c r="B655" s="47" t="s">
        <v>255</v>
      </c>
      <c r="C655" s="47" t="s">
        <v>251</v>
      </c>
      <c r="D655" s="155">
        <v>55.8</v>
      </c>
      <c r="E655" s="59">
        <v>0</v>
      </c>
      <c r="F655" s="61">
        <f>D655*E655</f>
        <v>0</v>
      </c>
    </row>
    <row r="656" spans="1:6" x14ac:dyDescent="0.2">
      <c r="A656" s="69"/>
      <c r="B656" s="47" t="s">
        <v>75</v>
      </c>
      <c r="C656" s="47"/>
      <c r="D656" s="155"/>
      <c r="E656" s="59"/>
      <c r="F656" s="59"/>
    </row>
    <row r="657" spans="1:6" x14ac:dyDescent="0.2">
      <c r="A657" s="69"/>
      <c r="B657" s="47" t="s">
        <v>174</v>
      </c>
      <c r="C657" s="47"/>
      <c r="D657" s="155"/>
      <c r="E657" s="59"/>
      <c r="F657" s="59"/>
    </row>
    <row r="658" spans="1:6" x14ac:dyDescent="0.2">
      <c r="A658" s="69"/>
      <c r="B658" s="74" t="s">
        <v>43</v>
      </c>
      <c r="C658" s="64"/>
      <c r="D658" s="156"/>
      <c r="E658" s="65"/>
      <c r="F658" s="66">
        <f>SUM(F637:F657)</f>
        <v>0</v>
      </c>
    </row>
    <row r="659" spans="1:6" x14ac:dyDescent="0.2">
      <c r="A659" s="69"/>
      <c r="B659" s="47"/>
      <c r="C659" s="47"/>
      <c r="D659" s="155"/>
      <c r="E659" s="59"/>
      <c r="F659" s="59"/>
    </row>
    <row r="660" spans="1:6" x14ac:dyDescent="0.2">
      <c r="A660" s="69"/>
      <c r="B660" s="47"/>
      <c r="C660" s="47"/>
      <c r="D660" s="155"/>
      <c r="E660" s="59"/>
      <c r="F660" s="59"/>
    </row>
    <row r="661" spans="1:6" x14ac:dyDescent="0.2">
      <c r="A661" s="69"/>
      <c r="B661" s="47"/>
      <c r="C661" s="47"/>
      <c r="D661" s="155"/>
      <c r="E661" s="59"/>
      <c r="F661" s="59"/>
    </row>
    <row r="662" spans="1:6" x14ac:dyDescent="0.2">
      <c r="A662" s="69"/>
      <c r="B662" s="54" t="s">
        <v>534</v>
      </c>
      <c r="C662" s="47"/>
      <c r="D662" s="155"/>
      <c r="E662" s="59"/>
      <c r="F662" s="59"/>
    </row>
    <row r="663" spans="1:6" x14ac:dyDescent="0.2">
      <c r="A663" s="69"/>
      <c r="B663" s="54"/>
      <c r="C663" s="47"/>
      <c r="D663" s="155"/>
      <c r="E663" s="59"/>
      <c r="F663" s="59"/>
    </row>
    <row r="664" spans="1:6" x14ac:dyDescent="0.2">
      <c r="A664" s="60">
        <v>4.8099999999999996</v>
      </c>
      <c r="B664" s="47" t="s">
        <v>198</v>
      </c>
      <c r="C664" s="47" t="s">
        <v>251</v>
      </c>
      <c r="D664" s="155">
        <v>28.9</v>
      </c>
      <c r="E664" s="59">
        <v>0</v>
      </c>
      <c r="F664" s="61">
        <f>D664*E664</f>
        <v>0</v>
      </c>
    </row>
    <row r="665" spans="1:6" x14ac:dyDescent="0.2">
      <c r="A665" s="69"/>
      <c r="B665" s="47" t="s">
        <v>535</v>
      </c>
      <c r="C665" s="47"/>
      <c r="D665" s="155"/>
      <c r="E665" s="59"/>
      <c r="F665" s="61"/>
    </row>
    <row r="666" spans="1:6" x14ac:dyDescent="0.2">
      <c r="A666" s="69"/>
      <c r="B666" s="47" t="s">
        <v>536</v>
      </c>
      <c r="C666" s="47"/>
      <c r="D666" s="155"/>
      <c r="E666" s="59"/>
      <c r="F666" s="61"/>
    </row>
    <row r="667" spans="1:6" x14ac:dyDescent="0.2">
      <c r="A667" s="69"/>
      <c r="B667" s="47"/>
      <c r="C667" s="47"/>
      <c r="D667" s="155"/>
      <c r="E667" s="59"/>
      <c r="F667" s="61"/>
    </row>
    <row r="668" spans="1:6" x14ac:dyDescent="0.2">
      <c r="A668" s="60">
        <v>4.82</v>
      </c>
      <c r="B668" s="47" t="s">
        <v>538</v>
      </c>
      <c r="C668" s="47" t="s">
        <v>251</v>
      </c>
      <c r="D668" s="155">
        <v>82.5</v>
      </c>
      <c r="E668" s="59">
        <v>0</v>
      </c>
      <c r="F668" s="61">
        <f>D668*E668</f>
        <v>0</v>
      </c>
    </row>
    <row r="669" spans="1:6" x14ac:dyDescent="0.2">
      <c r="A669" s="60"/>
      <c r="B669" s="47" t="s">
        <v>537</v>
      </c>
      <c r="C669" s="47"/>
      <c r="D669" s="155"/>
      <c r="E669" s="59"/>
      <c r="F669" s="61"/>
    </row>
    <row r="670" spans="1:6" x14ac:dyDescent="0.2">
      <c r="A670" s="69"/>
      <c r="B670" s="47" t="s">
        <v>76</v>
      </c>
      <c r="C670" s="47"/>
      <c r="D670" s="155"/>
      <c r="E670" s="59"/>
      <c r="F670" s="59"/>
    </row>
    <row r="671" spans="1:6" x14ac:dyDescent="0.2">
      <c r="A671" s="69"/>
      <c r="B671" s="47" t="s">
        <v>539</v>
      </c>
      <c r="C671" s="47"/>
      <c r="D671" s="155"/>
      <c r="E671" s="59"/>
      <c r="F671" s="59"/>
    </row>
    <row r="672" spans="1:6" x14ac:dyDescent="0.2">
      <c r="A672" s="69"/>
      <c r="B672" s="54"/>
      <c r="C672" s="47"/>
      <c r="D672" s="155"/>
      <c r="E672" s="59"/>
      <c r="F672" s="59"/>
    </row>
    <row r="673" spans="1:6" x14ac:dyDescent="0.2">
      <c r="A673" s="60">
        <v>4.83</v>
      </c>
      <c r="B673" s="47" t="s">
        <v>540</v>
      </c>
      <c r="C673" s="47" t="s">
        <v>251</v>
      </c>
      <c r="D673" s="155">
        <v>7.1</v>
      </c>
      <c r="E673" s="59">
        <v>0</v>
      </c>
      <c r="F673" s="61">
        <f>D673*E673</f>
        <v>0</v>
      </c>
    </row>
    <row r="674" spans="1:6" x14ac:dyDescent="0.2">
      <c r="A674" s="60"/>
      <c r="B674" s="47" t="s">
        <v>537</v>
      </c>
      <c r="C674" s="47"/>
      <c r="D674" s="155"/>
      <c r="E674" s="59"/>
      <c r="F674" s="61"/>
    </row>
    <row r="675" spans="1:6" x14ac:dyDescent="0.2">
      <c r="A675" s="69"/>
      <c r="B675" s="47" t="s">
        <v>76</v>
      </c>
      <c r="C675" s="47"/>
      <c r="D675" s="155"/>
      <c r="E675" s="59"/>
      <c r="F675" s="59"/>
    </row>
    <row r="676" spans="1:6" x14ac:dyDescent="0.2">
      <c r="A676" s="69"/>
      <c r="B676" s="47" t="s">
        <v>541</v>
      </c>
      <c r="C676" s="47"/>
      <c r="D676" s="155"/>
      <c r="E676" s="59"/>
      <c r="F676" s="59"/>
    </row>
    <row r="677" spans="1:6" x14ac:dyDescent="0.2">
      <c r="A677" s="69"/>
      <c r="B677" s="54"/>
      <c r="C677" s="47"/>
      <c r="D677" s="155"/>
      <c r="E677" s="59"/>
      <c r="F677" s="59"/>
    </row>
    <row r="678" spans="1:6" x14ac:dyDescent="0.2">
      <c r="A678" s="60">
        <v>4.84</v>
      </c>
      <c r="B678" s="47" t="s">
        <v>176</v>
      </c>
      <c r="C678" s="47" t="s">
        <v>251</v>
      </c>
      <c r="D678" s="155">
        <v>89.6</v>
      </c>
      <c r="E678" s="59">
        <v>0</v>
      </c>
      <c r="F678" s="61">
        <f>D678*E678</f>
        <v>0</v>
      </c>
    </row>
    <row r="679" spans="1:6" x14ac:dyDescent="0.2">
      <c r="A679" s="60"/>
      <c r="B679" s="47" t="s">
        <v>543</v>
      </c>
      <c r="C679" s="47"/>
      <c r="D679" s="155"/>
      <c r="E679" s="59"/>
      <c r="F679" s="61"/>
    </row>
    <row r="680" spans="1:6" x14ac:dyDescent="0.2">
      <c r="A680" s="69"/>
      <c r="B680" s="47" t="s">
        <v>542</v>
      </c>
      <c r="C680" s="47"/>
      <c r="D680" s="155"/>
      <c r="E680" s="59"/>
      <c r="F680" s="59"/>
    </row>
    <row r="681" spans="1:6" x14ac:dyDescent="0.2">
      <c r="A681" s="69"/>
      <c r="B681" s="47"/>
      <c r="C681" s="47"/>
      <c r="D681" s="155"/>
      <c r="E681" s="59"/>
      <c r="F681" s="59"/>
    </row>
    <row r="682" spans="1:6" x14ac:dyDescent="0.2">
      <c r="A682" s="60">
        <v>4.8499999999999996</v>
      </c>
      <c r="B682" s="47" t="s">
        <v>176</v>
      </c>
      <c r="C682" s="47" t="s">
        <v>251</v>
      </c>
      <c r="D682" s="155">
        <v>69.900000000000006</v>
      </c>
      <c r="E682" s="59">
        <v>0</v>
      </c>
      <c r="F682" s="61">
        <f>D682*E682</f>
        <v>0</v>
      </c>
    </row>
    <row r="683" spans="1:6" x14ac:dyDescent="0.2">
      <c r="A683" s="60"/>
      <c r="B683" s="47" t="s">
        <v>544</v>
      </c>
      <c r="C683" s="47"/>
      <c r="D683" s="155"/>
      <c r="E683" s="59"/>
      <c r="F683" s="61"/>
    </row>
    <row r="684" spans="1:6" x14ac:dyDescent="0.2">
      <c r="A684" s="69"/>
      <c r="B684" s="47" t="s">
        <v>542</v>
      </c>
      <c r="C684" s="47"/>
      <c r="D684" s="155"/>
      <c r="E684" s="59"/>
      <c r="F684" s="59"/>
    </row>
    <row r="685" spans="1:6" x14ac:dyDescent="0.2">
      <c r="A685" s="69"/>
      <c r="B685" s="47" t="s">
        <v>548</v>
      </c>
      <c r="C685" s="47"/>
      <c r="D685" s="155"/>
      <c r="E685" s="59"/>
      <c r="F685" s="61"/>
    </row>
    <row r="686" spans="1:6" x14ac:dyDescent="0.2">
      <c r="A686" s="69"/>
      <c r="B686" s="47"/>
      <c r="C686" s="47"/>
      <c r="D686" s="155"/>
      <c r="E686" s="59"/>
      <c r="F686" s="59"/>
    </row>
    <row r="687" spans="1:6" x14ac:dyDescent="0.2">
      <c r="A687" s="60">
        <v>4.8600000000000003</v>
      </c>
      <c r="B687" s="47" t="s">
        <v>175</v>
      </c>
      <c r="C687" s="47" t="s">
        <v>251</v>
      </c>
      <c r="D687" s="155">
        <v>159.5</v>
      </c>
      <c r="E687" s="59">
        <v>0</v>
      </c>
      <c r="F687" s="61">
        <f>D687*E687</f>
        <v>0</v>
      </c>
    </row>
    <row r="688" spans="1:6" x14ac:dyDescent="0.2">
      <c r="A688" s="60"/>
      <c r="B688" s="47" t="s">
        <v>199</v>
      </c>
      <c r="C688" s="47"/>
      <c r="D688" s="155"/>
      <c r="E688" s="59"/>
      <c r="F688" s="61"/>
    </row>
    <row r="689" spans="1:6" x14ac:dyDescent="0.2">
      <c r="A689" s="69"/>
      <c r="B689" s="47" t="s">
        <v>545</v>
      </c>
      <c r="C689" s="47"/>
      <c r="D689" s="155"/>
      <c r="E689" s="59"/>
      <c r="F689" s="59"/>
    </row>
    <row r="690" spans="1:6" x14ac:dyDescent="0.2">
      <c r="A690" s="69"/>
      <c r="B690" s="47"/>
      <c r="C690" s="47"/>
      <c r="D690" s="155"/>
      <c r="E690" s="59"/>
      <c r="F690" s="61"/>
    </row>
    <row r="691" spans="1:6" x14ac:dyDescent="0.2">
      <c r="A691" s="60">
        <v>4.87</v>
      </c>
      <c r="B691" s="47" t="s">
        <v>551</v>
      </c>
      <c r="C691" s="47" t="s">
        <v>251</v>
      </c>
      <c r="D691" s="155">
        <v>499.8</v>
      </c>
      <c r="E691" s="59">
        <v>0</v>
      </c>
      <c r="F691" s="61">
        <f>D691*E691</f>
        <v>0</v>
      </c>
    </row>
    <row r="692" spans="1:6" x14ac:dyDescent="0.2">
      <c r="A692" s="69"/>
      <c r="B692" s="47" t="s">
        <v>554</v>
      </c>
      <c r="C692" s="47"/>
      <c r="D692" s="155"/>
      <c r="E692" s="59"/>
      <c r="F692" s="59"/>
    </row>
    <row r="693" spans="1:6" x14ac:dyDescent="0.2">
      <c r="A693" s="69"/>
      <c r="B693" s="47" t="s">
        <v>552</v>
      </c>
      <c r="C693" s="47"/>
      <c r="D693" s="155"/>
      <c r="E693" s="59"/>
      <c r="F693" s="59"/>
    </row>
    <row r="694" spans="1:6" x14ac:dyDescent="0.2">
      <c r="A694" s="69"/>
      <c r="B694" s="47" t="s">
        <v>560</v>
      </c>
      <c r="C694" s="47"/>
      <c r="D694" s="155"/>
      <c r="E694" s="59"/>
      <c r="F694" s="59"/>
    </row>
    <row r="695" spans="1:6" x14ac:dyDescent="0.2">
      <c r="A695" s="69"/>
      <c r="B695" s="47" t="s">
        <v>550</v>
      </c>
      <c r="C695" s="47"/>
      <c r="D695" s="155"/>
      <c r="E695" s="59"/>
      <c r="F695" s="59"/>
    </row>
    <row r="696" spans="1:6" x14ac:dyDescent="0.2">
      <c r="A696" s="1"/>
      <c r="B696" s="47" t="s">
        <v>555</v>
      </c>
      <c r="C696" s="1"/>
      <c r="D696" s="162"/>
      <c r="E696" s="1"/>
      <c r="F696" s="1"/>
    </row>
    <row r="697" spans="1:6" x14ac:dyDescent="0.2">
      <c r="A697" s="1"/>
      <c r="B697" s="1"/>
      <c r="C697" s="1"/>
      <c r="D697" s="162"/>
      <c r="E697" s="1"/>
      <c r="F697" s="1"/>
    </row>
    <row r="698" spans="1:6" x14ac:dyDescent="0.2">
      <c r="A698" s="60">
        <v>4.88</v>
      </c>
      <c r="B698" s="47" t="s">
        <v>1566</v>
      </c>
      <c r="C698" s="47" t="s">
        <v>252</v>
      </c>
      <c r="D698" s="155">
        <v>11.7</v>
      </c>
      <c r="E698" s="59">
        <v>0</v>
      </c>
      <c r="F698" s="61">
        <f>D698*E698</f>
        <v>0</v>
      </c>
    </row>
    <row r="699" spans="1:6" x14ac:dyDescent="0.2">
      <c r="A699" s="69"/>
      <c r="B699" s="47" t="s">
        <v>554</v>
      </c>
      <c r="C699" s="47"/>
      <c r="D699" s="155"/>
      <c r="E699" s="59"/>
      <c r="F699" s="59"/>
    </row>
    <row r="700" spans="1:6" x14ac:dyDescent="0.2">
      <c r="A700" s="69"/>
      <c r="B700" s="47" t="s">
        <v>552</v>
      </c>
      <c r="C700" s="47"/>
      <c r="D700" s="155"/>
      <c r="E700" s="59"/>
      <c r="F700" s="59"/>
    </row>
    <row r="701" spans="1:6" x14ac:dyDescent="0.2">
      <c r="A701" s="69"/>
      <c r="B701" s="47" t="s">
        <v>559</v>
      </c>
      <c r="C701" s="47"/>
      <c r="D701" s="155"/>
      <c r="E701" s="59"/>
      <c r="F701" s="59"/>
    </row>
    <row r="702" spans="1:6" x14ac:dyDescent="0.2">
      <c r="A702" s="69"/>
      <c r="B702" s="47" t="s">
        <v>550</v>
      </c>
      <c r="C702" s="47"/>
      <c r="D702" s="155"/>
      <c r="E702" s="59"/>
      <c r="F702" s="59"/>
    </row>
    <row r="703" spans="1:6" x14ac:dyDescent="0.2">
      <c r="A703" s="69"/>
      <c r="B703" s="47"/>
      <c r="C703" s="47"/>
      <c r="D703" s="155"/>
      <c r="E703" s="59"/>
      <c r="F703" s="59"/>
    </row>
    <row r="704" spans="1:6" x14ac:dyDescent="0.2">
      <c r="A704" s="60">
        <v>4.8899999999999997</v>
      </c>
      <c r="B704" s="108" t="s">
        <v>556</v>
      </c>
      <c r="C704" s="47" t="s">
        <v>252</v>
      </c>
      <c r="D704" s="159">
        <v>115.2</v>
      </c>
      <c r="E704" s="84">
        <v>0</v>
      </c>
      <c r="F704" s="61">
        <f>D704*E704</f>
        <v>0</v>
      </c>
    </row>
    <row r="705" spans="1:8" x14ac:dyDescent="0.2">
      <c r="A705" s="69"/>
      <c r="B705" s="108" t="s">
        <v>553</v>
      </c>
      <c r="C705" s="60"/>
      <c r="D705" s="159"/>
      <c r="E705" s="84"/>
      <c r="F705" s="61"/>
    </row>
    <row r="706" spans="1:8" x14ac:dyDescent="0.2">
      <c r="A706" s="69"/>
      <c r="B706" s="47" t="s">
        <v>557</v>
      </c>
      <c r="C706" s="47"/>
      <c r="D706" s="155"/>
      <c r="E706" s="59"/>
      <c r="F706" s="59"/>
    </row>
    <row r="707" spans="1:8" x14ac:dyDescent="0.2">
      <c r="A707" s="69"/>
      <c r="B707" s="47" t="s">
        <v>558</v>
      </c>
      <c r="C707" s="47"/>
      <c r="D707" s="155"/>
      <c r="E707" s="59"/>
      <c r="F707" s="59"/>
    </row>
    <row r="708" spans="1:8" x14ac:dyDescent="0.2">
      <c r="A708" s="69"/>
      <c r="B708" s="47"/>
      <c r="C708" s="47"/>
      <c r="D708" s="155"/>
      <c r="E708" s="59"/>
      <c r="F708" s="59"/>
    </row>
    <row r="709" spans="1:8" x14ac:dyDescent="0.2">
      <c r="A709" s="149">
        <v>4.9000000000000004</v>
      </c>
      <c r="B709" s="47" t="s">
        <v>1567</v>
      </c>
      <c r="C709" s="47" t="s">
        <v>251</v>
      </c>
      <c r="D709" s="155">
        <v>8</v>
      </c>
      <c r="E709" s="59"/>
      <c r="F709" s="61">
        <f>D709*E709</f>
        <v>0</v>
      </c>
    </row>
    <row r="710" spans="1:8" x14ac:dyDescent="0.2">
      <c r="A710" s="60"/>
      <c r="B710" s="47" t="s">
        <v>1568</v>
      </c>
      <c r="C710" s="47"/>
      <c r="D710" s="155"/>
      <c r="E710" s="59"/>
      <c r="F710" s="61"/>
    </row>
    <row r="711" spans="1:8" x14ac:dyDescent="0.2">
      <c r="A711" s="60"/>
      <c r="B711" s="47"/>
      <c r="C711" s="47"/>
      <c r="D711" s="155"/>
      <c r="E711" s="59"/>
      <c r="F711" s="59"/>
    </row>
    <row r="712" spans="1:8" x14ac:dyDescent="0.2">
      <c r="A712" s="149">
        <v>4.91</v>
      </c>
      <c r="B712" s="47" t="s">
        <v>175</v>
      </c>
      <c r="C712" s="47" t="s">
        <v>251</v>
      </c>
      <c r="D712" s="155">
        <v>397</v>
      </c>
      <c r="E712" s="59"/>
      <c r="F712" s="61">
        <f>D712*E712</f>
        <v>0</v>
      </c>
    </row>
    <row r="713" spans="1:8" x14ac:dyDescent="0.2">
      <c r="A713" s="60"/>
      <c r="B713" s="47" t="s">
        <v>1569</v>
      </c>
      <c r="C713" s="47"/>
      <c r="D713" s="155"/>
      <c r="E713" s="59"/>
      <c r="F713" s="61"/>
    </row>
    <row r="714" spans="1:8" x14ac:dyDescent="0.2">
      <c r="A714" s="60"/>
      <c r="B714" s="47" t="s">
        <v>1570</v>
      </c>
      <c r="C714" s="47"/>
      <c r="D714" s="155"/>
      <c r="E714" s="59"/>
      <c r="F714" s="61"/>
    </row>
    <row r="715" spans="1:8" x14ac:dyDescent="0.2">
      <c r="A715" s="69"/>
      <c r="B715" s="74" t="s">
        <v>44</v>
      </c>
      <c r="C715" s="64"/>
      <c r="D715" s="156"/>
      <c r="E715" s="65"/>
      <c r="F715" s="66">
        <f>SUM(F664:F714)</f>
        <v>0</v>
      </c>
      <c r="G715" s="148"/>
      <c r="H715" s="148"/>
    </row>
    <row r="716" spans="1:8" x14ac:dyDescent="0.2">
      <c r="A716" s="69"/>
      <c r="B716" s="47"/>
      <c r="C716" s="47"/>
      <c r="D716" s="155"/>
      <c r="E716" s="59"/>
      <c r="F716" s="59"/>
      <c r="G716" s="148"/>
      <c r="H716" s="148"/>
    </row>
    <row r="717" spans="1:8" x14ac:dyDescent="0.2">
      <c r="A717" s="69"/>
      <c r="B717" s="47"/>
      <c r="C717" s="47"/>
      <c r="D717" s="155"/>
      <c r="E717" s="59"/>
      <c r="F717" s="59"/>
      <c r="G717" s="148"/>
      <c r="H717" s="148"/>
    </row>
    <row r="718" spans="1:8" x14ac:dyDescent="0.2">
      <c r="A718" s="69"/>
      <c r="B718" s="47"/>
      <c r="C718" s="47"/>
      <c r="D718" s="155"/>
      <c r="E718" s="59"/>
      <c r="F718" s="59"/>
      <c r="G718" s="148"/>
      <c r="H718" s="148"/>
    </row>
    <row r="719" spans="1:8" x14ac:dyDescent="0.2">
      <c r="A719" s="144"/>
      <c r="B719" s="145" t="s">
        <v>294</v>
      </c>
      <c r="C719" s="47"/>
      <c r="D719" s="155"/>
      <c r="E719" s="59"/>
      <c r="F719" s="59"/>
      <c r="G719" s="148"/>
      <c r="H719" s="148"/>
    </row>
    <row r="720" spans="1:8" x14ac:dyDescent="0.2">
      <c r="A720" s="69"/>
      <c r="B720" s="47"/>
      <c r="C720" s="47"/>
      <c r="D720" s="155"/>
      <c r="E720" s="59"/>
      <c r="F720" s="59"/>
      <c r="G720" s="148"/>
      <c r="H720" s="148"/>
    </row>
    <row r="721" spans="1:6" x14ac:dyDescent="0.2">
      <c r="A721" s="60">
        <v>5.0999999999999996</v>
      </c>
      <c r="B721" s="47" t="s">
        <v>565</v>
      </c>
      <c r="C721" s="85"/>
      <c r="D721" s="163"/>
      <c r="E721" s="51"/>
      <c r="F721" s="51"/>
    </row>
    <row r="722" spans="1:6" x14ac:dyDescent="0.2">
      <c r="A722" s="69"/>
      <c r="B722" s="47" t="s">
        <v>564</v>
      </c>
      <c r="C722" s="85"/>
      <c r="D722" s="163"/>
      <c r="E722" s="51"/>
      <c r="F722" s="51"/>
    </row>
    <row r="723" spans="1:6" x14ac:dyDescent="0.2">
      <c r="A723" s="69"/>
      <c r="B723" s="47" t="s">
        <v>631</v>
      </c>
      <c r="C723" s="85"/>
      <c r="D723" s="163"/>
      <c r="E723" s="51"/>
      <c r="F723" s="51"/>
    </row>
    <row r="724" spans="1:6" x14ac:dyDescent="0.2">
      <c r="A724" s="69"/>
      <c r="B724" s="47"/>
      <c r="C724" s="85"/>
      <c r="D724" s="163"/>
      <c r="E724" s="51"/>
      <c r="F724" s="51"/>
    </row>
    <row r="725" spans="1:6" x14ac:dyDescent="0.2">
      <c r="A725" s="69"/>
      <c r="B725" s="47" t="s">
        <v>561</v>
      </c>
      <c r="C725" s="85"/>
      <c r="D725" s="163"/>
      <c r="E725" s="51"/>
      <c r="F725" s="51"/>
    </row>
    <row r="726" spans="1:6" x14ac:dyDescent="0.2">
      <c r="A726" s="69"/>
      <c r="B726" s="47" t="s">
        <v>562</v>
      </c>
      <c r="C726" s="47" t="s">
        <v>0</v>
      </c>
      <c r="D726" s="155">
        <v>56</v>
      </c>
      <c r="E726" s="59">
        <v>0</v>
      </c>
      <c r="F726" s="61">
        <f>D726*E726</f>
        <v>0</v>
      </c>
    </row>
    <row r="727" spans="1:6" x14ac:dyDescent="0.2">
      <c r="A727" s="69"/>
      <c r="B727" s="47" t="s">
        <v>563</v>
      </c>
      <c r="C727" s="47" t="s">
        <v>0</v>
      </c>
      <c r="D727" s="155">
        <v>2</v>
      </c>
      <c r="E727" s="59">
        <v>0</v>
      </c>
      <c r="F727" s="61">
        <f>D727*E727</f>
        <v>0</v>
      </c>
    </row>
    <row r="728" spans="1:6" x14ac:dyDescent="0.2">
      <c r="A728" s="69"/>
      <c r="B728" s="47"/>
      <c r="C728" s="47"/>
      <c r="D728" s="155"/>
      <c r="E728" s="59"/>
      <c r="F728" s="59"/>
    </row>
    <row r="729" spans="1:6" x14ac:dyDescent="0.2">
      <c r="A729" s="60">
        <v>5.2</v>
      </c>
      <c r="B729" s="47" t="s">
        <v>200</v>
      </c>
      <c r="C729" s="47"/>
      <c r="D729" s="155"/>
      <c r="E729" s="59"/>
      <c r="F729" s="61"/>
    </row>
    <row r="730" spans="1:6" x14ac:dyDescent="0.2">
      <c r="A730" s="60"/>
      <c r="B730" s="47" t="s">
        <v>201</v>
      </c>
      <c r="C730" s="47"/>
      <c r="D730" s="155"/>
      <c r="E730" s="59"/>
      <c r="F730" s="61"/>
    </row>
    <row r="731" spans="1:6" x14ac:dyDescent="0.2">
      <c r="A731" s="60"/>
      <c r="B731" s="47" t="s">
        <v>566</v>
      </c>
      <c r="C731" s="47"/>
      <c r="D731" s="155"/>
      <c r="E731" s="59"/>
      <c r="F731" s="61"/>
    </row>
    <row r="732" spans="1:6" x14ac:dyDescent="0.2">
      <c r="A732" s="60"/>
      <c r="B732" s="47"/>
      <c r="C732" s="47"/>
      <c r="D732" s="155"/>
      <c r="E732" s="59"/>
      <c r="F732" s="59"/>
    </row>
    <row r="733" spans="1:6" x14ac:dyDescent="0.2">
      <c r="A733" s="60"/>
      <c r="B733" s="47" t="s">
        <v>567</v>
      </c>
      <c r="C733" s="47" t="s">
        <v>0</v>
      </c>
      <c r="D733" s="155">
        <v>58</v>
      </c>
      <c r="E733" s="59">
        <v>0</v>
      </c>
      <c r="F733" s="61">
        <f>D733*E733</f>
        <v>0</v>
      </c>
    </row>
    <row r="734" spans="1:6" x14ac:dyDescent="0.2">
      <c r="A734" s="69"/>
      <c r="B734" s="47" t="s">
        <v>568</v>
      </c>
      <c r="C734" s="47" t="s">
        <v>0</v>
      </c>
      <c r="D734" s="155">
        <v>1</v>
      </c>
      <c r="E734" s="59">
        <v>0</v>
      </c>
      <c r="F734" s="61">
        <f>D734*E734</f>
        <v>0</v>
      </c>
    </row>
    <row r="735" spans="1:6" x14ac:dyDescent="0.2">
      <c r="A735" s="69"/>
      <c r="B735" s="47"/>
      <c r="C735" s="47"/>
      <c r="D735" s="155"/>
      <c r="E735" s="59"/>
      <c r="F735" s="61"/>
    </row>
    <row r="736" spans="1:6" x14ac:dyDescent="0.2">
      <c r="A736" s="60">
        <v>5.3</v>
      </c>
      <c r="B736" s="47" t="s">
        <v>664</v>
      </c>
      <c r="C736" s="47"/>
      <c r="D736" s="155"/>
      <c r="E736" s="59"/>
      <c r="F736" s="61"/>
    </row>
    <row r="737" spans="1:6" x14ac:dyDescent="0.2">
      <c r="A737" s="60"/>
      <c r="B737" s="47" t="s">
        <v>665</v>
      </c>
      <c r="C737" s="47"/>
      <c r="D737" s="155"/>
      <c r="E737" s="59"/>
      <c r="F737" s="61"/>
    </row>
    <row r="738" spans="1:6" x14ac:dyDescent="0.2">
      <c r="A738" s="60"/>
      <c r="B738" s="47" t="s">
        <v>201</v>
      </c>
      <c r="C738" s="47"/>
      <c r="D738" s="155"/>
      <c r="E738" s="59"/>
      <c r="F738" s="61"/>
    </row>
    <row r="739" spans="1:6" x14ac:dyDescent="0.2">
      <c r="A739" s="60"/>
      <c r="B739" s="47" t="s">
        <v>663</v>
      </c>
      <c r="C739" s="47"/>
      <c r="D739" s="155"/>
      <c r="E739" s="59"/>
      <c r="F739" s="61"/>
    </row>
    <row r="740" spans="1:6" x14ac:dyDescent="0.2">
      <c r="A740" s="60"/>
      <c r="B740" s="47"/>
      <c r="C740" s="47"/>
      <c r="D740" s="155"/>
      <c r="E740" s="59"/>
      <c r="F740" s="59"/>
    </row>
    <row r="741" spans="1:6" x14ac:dyDescent="0.2">
      <c r="A741" s="60"/>
      <c r="B741" s="47" t="s">
        <v>666</v>
      </c>
      <c r="C741" s="47" t="s">
        <v>0</v>
      </c>
      <c r="D741" s="155">
        <v>58</v>
      </c>
      <c r="E741" s="59">
        <v>0</v>
      </c>
      <c r="F741" s="61">
        <f>D741*E741</f>
        <v>0</v>
      </c>
    </row>
    <row r="742" spans="1:6" x14ac:dyDescent="0.2">
      <c r="A742" s="69"/>
      <c r="B742" s="47" t="s">
        <v>667</v>
      </c>
      <c r="C742" s="47" t="s">
        <v>0</v>
      </c>
      <c r="D742" s="155">
        <v>1</v>
      </c>
      <c r="E742" s="59">
        <v>0</v>
      </c>
      <c r="F742" s="61">
        <f>D742*E742</f>
        <v>0</v>
      </c>
    </row>
    <row r="743" spans="1:6" x14ac:dyDescent="0.2">
      <c r="A743" s="69"/>
      <c r="B743" s="47"/>
      <c r="C743" s="47"/>
      <c r="D743" s="155"/>
      <c r="E743" s="59"/>
      <c r="F743" s="59"/>
    </row>
    <row r="744" spans="1:6" x14ac:dyDescent="0.2">
      <c r="A744" s="60">
        <v>5.4</v>
      </c>
      <c r="B744" s="47" t="s">
        <v>154</v>
      </c>
      <c r="C744" s="47"/>
      <c r="D744" s="155"/>
      <c r="E744" s="59"/>
      <c r="F744" s="61"/>
    </row>
    <row r="745" spans="1:6" x14ac:dyDescent="0.2">
      <c r="A745" s="60"/>
      <c r="B745" s="47" t="s">
        <v>155</v>
      </c>
      <c r="C745" s="47"/>
      <c r="D745" s="155"/>
      <c r="E745" s="59"/>
      <c r="F745" s="61"/>
    </row>
    <row r="746" spans="1:6" x14ac:dyDescent="0.2">
      <c r="A746" s="60"/>
      <c r="B746" s="47" t="s">
        <v>156</v>
      </c>
      <c r="C746" s="47"/>
      <c r="D746" s="155"/>
      <c r="E746" s="59"/>
      <c r="F746" s="61"/>
    </row>
    <row r="747" spans="1:6" x14ac:dyDescent="0.2">
      <c r="A747" s="69"/>
      <c r="B747" s="47"/>
      <c r="C747" s="47"/>
      <c r="D747" s="155"/>
      <c r="E747" s="59"/>
      <c r="F747" s="59"/>
    </row>
    <row r="748" spans="1:6" x14ac:dyDescent="0.2">
      <c r="A748" s="69"/>
      <c r="B748" s="47" t="s">
        <v>654</v>
      </c>
      <c r="C748" s="47" t="s">
        <v>0</v>
      </c>
      <c r="D748" s="155">
        <v>5</v>
      </c>
      <c r="E748" s="59">
        <v>0</v>
      </c>
      <c r="F748" s="61">
        <f>D748*E748</f>
        <v>0</v>
      </c>
    </row>
    <row r="749" spans="1:6" x14ac:dyDescent="0.2">
      <c r="A749" s="69"/>
      <c r="B749" s="47"/>
      <c r="C749" s="47"/>
      <c r="D749" s="155"/>
      <c r="E749" s="59"/>
      <c r="F749" s="59"/>
    </row>
    <row r="750" spans="1:6" x14ac:dyDescent="0.2">
      <c r="A750" s="60">
        <v>5.5</v>
      </c>
      <c r="B750" s="47" t="s">
        <v>569</v>
      </c>
      <c r="C750" s="47" t="s">
        <v>0</v>
      </c>
      <c r="D750" s="155">
        <v>8</v>
      </c>
      <c r="E750" s="59">
        <v>0</v>
      </c>
      <c r="F750" s="61">
        <f>D750*E750</f>
        <v>0</v>
      </c>
    </row>
    <row r="751" spans="1:6" x14ac:dyDescent="0.2">
      <c r="A751" s="60"/>
      <c r="B751" s="47" t="s">
        <v>668</v>
      </c>
      <c r="C751" s="47"/>
      <c r="D751" s="155"/>
      <c r="E751" s="59"/>
      <c r="F751" s="59"/>
    </row>
    <row r="752" spans="1:6" x14ac:dyDescent="0.2">
      <c r="A752" s="69"/>
      <c r="B752" s="74" t="s">
        <v>45</v>
      </c>
      <c r="C752" s="64"/>
      <c r="D752" s="156"/>
      <c r="E752" s="65"/>
      <c r="F752" s="66">
        <f>SUM(F721:F751)</f>
        <v>0</v>
      </c>
    </row>
    <row r="753" spans="1:6" x14ac:dyDescent="0.2">
      <c r="A753" s="69"/>
      <c r="B753" s="75"/>
      <c r="C753" s="76"/>
      <c r="D753" s="158"/>
      <c r="E753" s="77"/>
      <c r="F753" s="78"/>
    </row>
    <row r="754" spans="1:6" x14ac:dyDescent="0.2">
      <c r="A754" s="69"/>
      <c r="B754" s="75"/>
      <c r="C754" s="76"/>
      <c r="D754" s="158"/>
      <c r="E754" s="77"/>
      <c r="F754" s="78"/>
    </row>
    <row r="755" spans="1:6" x14ac:dyDescent="0.2">
      <c r="A755" s="69"/>
      <c r="B755" s="75"/>
      <c r="C755" s="76"/>
      <c r="D755" s="158"/>
      <c r="E755" s="77"/>
      <c r="F755" s="78"/>
    </row>
    <row r="756" spans="1:6" x14ac:dyDescent="0.2">
      <c r="A756" s="69"/>
      <c r="B756" s="145" t="s">
        <v>295</v>
      </c>
      <c r="C756" s="47"/>
      <c r="D756" s="155"/>
      <c r="E756" s="59"/>
      <c r="F756" s="59"/>
    </row>
    <row r="757" spans="1:6" x14ac:dyDescent="0.2">
      <c r="A757" s="69"/>
      <c r="B757" s="54"/>
      <c r="C757" s="47"/>
      <c r="D757" s="155"/>
      <c r="E757" s="59"/>
      <c r="F757" s="59"/>
    </row>
    <row r="758" spans="1:6" x14ac:dyDescent="0.2">
      <c r="A758" s="69"/>
      <c r="B758" s="54" t="s">
        <v>11</v>
      </c>
      <c r="C758" s="47"/>
      <c r="D758" s="155"/>
      <c r="E758" s="59"/>
      <c r="F758" s="59"/>
    </row>
    <row r="759" spans="1:6" x14ac:dyDescent="0.2">
      <c r="A759" s="69"/>
      <c r="B759" s="47" t="s">
        <v>12</v>
      </c>
      <c r="C759" s="47"/>
      <c r="D759" s="155"/>
      <c r="E759" s="59"/>
      <c r="F759" s="59"/>
    </row>
    <row r="760" spans="1:6" x14ac:dyDescent="0.2">
      <c r="A760" s="69"/>
      <c r="B760" s="47" t="s">
        <v>20</v>
      </c>
      <c r="C760" s="47"/>
      <c r="D760" s="155"/>
      <c r="E760" s="59"/>
      <c r="F760" s="59"/>
    </row>
    <row r="761" spans="1:6" x14ac:dyDescent="0.2">
      <c r="A761" s="69"/>
      <c r="B761" s="47" t="s">
        <v>13</v>
      </c>
      <c r="C761" s="47"/>
      <c r="D761" s="155"/>
      <c r="E761" s="59"/>
      <c r="F761" s="59"/>
    </row>
    <row r="762" spans="1:6" x14ac:dyDescent="0.2">
      <c r="A762" s="69"/>
      <c r="B762" s="47" t="s">
        <v>21</v>
      </c>
      <c r="C762" s="47"/>
      <c r="D762" s="155"/>
      <c r="E762" s="59"/>
      <c r="F762" s="59"/>
    </row>
    <row r="763" spans="1:6" ht="15.75" customHeight="1" x14ac:dyDescent="0.2">
      <c r="A763" s="69"/>
      <c r="B763" s="47" t="s">
        <v>14</v>
      </c>
      <c r="C763" s="47"/>
      <c r="D763" s="155"/>
      <c r="E763" s="59"/>
      <c r="F763" s="59"/>
    </row>
    <row r="764" spans="1:6" x14ac:dyDescent="0.2">
      <c r="A764" s="69"/>
      <c r="B764" s="47" t="s">
        <v>15</v>
      </c>
      <c r="C764" s="47"/>
      <c r="D764" s="155"/>
      <c r="E764" s="59"/>
      <c r="F764" s="59"/>
    </row>
    <row r="765" spans="1:6" x14ac:dyDescent="0.2">
      <c r="A765" s="69"/>
      <c r="B765" s="47" t="s">
        <v>16</v>
      </c>
      <c r="C765" s="47"/>
      <c r="D765" s="155"/>
      <c r="E765" s="59"/>
      <c r="F765" s="59"/>
    </row>
    <row r="766" spans="1:6" x14ac:dyDescent="0.2">
      <c r="A766" s="69"/>
      <c r="B766" s="47"/>
      <c r="C766" s="47"/>
      <c r="D766" s="155"/>
      <c r="E766" s="59"/>
      <c r="F766" s="59"/>
    </row>
    <row r="767" spans="1:6" x14ac:dyDescent="0.2">
      <c r="A767" s="69"/>
      <c r="B767" s="54" t="s">
        <v>196</v>
      </c>
      <c r="C767" s="47"/>
      <c r="D767" s="155"/>
      <c r="E767" s="59"/>
      <c r="F767" s="59"/>
    </row>
    <row r="768" spans="1:6" x14ac:dyDescent="0.2">
      <c r="A768" s="69"/>
      <c r="B768" s="54" t="s">
        <v>197</v>
      </c>
      <c r="C768" s="47"/>
      <c r="D768" s="155"/>
      <c r="E768" s="59"/>
      <c r="F768" s="59"/>
    </row>
    <row r="769" spans="1:6" x14ac:dyDescent="0.2">
      <c r="A769" s="69"/>
      <c r="B769" s="54"/>
      <c r="C769" s="54"/>
      <c r="D769" s="155"/>
      <c r="E769" s="59"/>
      <c r="F769" s="59"/>
    </row>
    <row r="770" spans="1:6" x14ac:dyDescent="0.2">
      <c r="A770" s="69"/>
      <c r="B770" s="89" t="s">
        <v>105</v>
      </c>
      <c r="C770" s="54"/>
      <c r="D770" s="155"/>
      <c r="E770" s="59"/>
      <c r="F770" s="59"/>
    </row>
    <row r="771" spans="1:6" x14ac:dyDescent="0.2">
      <c r="A771" s="69"/>
      <c r="B771" s="90" t="s">
        <v>106</v>
      </c>
      <c r="C771" s="54"/>
      <c r="D771" s="155"/>
      <c r="E771" s="59"/>
      <c r="F771" s="59"/>
    </row>
    <row r="772" spans="1:6" x14ac:dyDescent="0.2">
      <c r="A772" s="69"/>
      <c r="B772" s="90" t="s">
        <v>107</v>
      </c>
      <c r="C772" s="54"/>
      <c r="D772" s="155"/>
      <c r="E772" s="59"/>
      <c r="F772" s="59"/>
    </row>
    <row r="773" spans="1:6" x14ac:dyDescent="0.2">
      <c r="A773" s="69"/>
      <c r="B773" s="90" t="s">
        <v>108</v>
      </c>
      <c r="C773" s="54"/>
      <c r="D773" s="155"/>
      <c r="E773" s="59"/>
      <c r="F773" s="59"/>
    </row>
    <row r="774" spans="1:6" x14ac:dyDescent="0.2">
      <c r="A774" s="69"/>
      <c r="B774" s="86" t="s">
        <v>109</v>
      </c>
      <c r="C774" s="54"/>
      <c r="D774" s="155"/>
      <c r="E774" s="59"/>
      <c r="F774" s="59"/>
    </row>
    <row r="775" spans="1:6" x14ac:dyDescent="0.2">
      <c r="A775" s="69"/>
      <c r="B775" s="47" t="s">
        <v>110</v>
      </c>
      <c r="C775" s="54"/>
      <c r="D775" s="155"/>
      <c r="E775" s="59"/>
      <c r="F775" s="59"/>
    </row>
    <row r="776" spans="1:6" x14ac:dyDescent="0.2">
      <c r="A776" s="69"/>
      <c r="B776" s="90"/>
      <c r="C776" s="54"/>
      <c r="D776" s="155"/>
      <c r="E776" s="59"/>
      <c r="F776" s="59"/>
    </row>
    <row r="777" spans="1:6" x14ac:dyDescent="0.2">
      <c r="A777" s="69"/>
      <c r="B777" s="47"/>
      <c r="C777" s="47"/>
      <c r="D777" s="155"/>
      <c r="E777" s="59"/>
      <c r="F777" s="59"/>
    </row>
    <row r="778" spans="1:6" x14ac:dyDescent="0.2">
      <c r="A778" s="69"/>
      <c r="B778" s="54" t="s">
        <v>428</v>
      </c>
      <c r="C778" s="47"/>
      <c r="D778" s="155"/>
      <c r="E778" s="59"/>
      <c r="F778" s="59"/>
    </row>
    <row r="779" spans="1:6" x14ac:dyDescent="0.2">
      <c r="A779" s="60"/>
      <c r="B779" s="47"/>
      <c r="C779" s="47"/>
      <c r="D779" s="155"/>
      <c r="E779" s="59"/>
      <c r="F779" s="59"/>
    </row>
    <row r="780" spans="1:6" x14ac:dyDescent="0.2">
      <c r="A780" s="60">
        <v>6.11</v>
      </c>
      <c r="B780" s="47" t="s">
        <v>183</v>
      </c>
      <c r="C780" s="47" t="s">
        <v>251</v>
      </c>
      <c r="D780" s="155">
        <v>495.1</v>
      </c>
      <c r="E780" s="59">
        <v>0</v>
      </c>
      <c r="F780" s="61">
        <f>D780*E780</f>
        <v>0</v>
      </c>
    </row>
    <row r="781" spans="1:6" x14ac:dyDescent="0.2">
      <c r="A781" s="60"/>
      <c r="B781" s="47" t="s">
        <v>433</v>
      </c>
      <c r="C781" s="47"/>
      <c r="D781" s="155"/>
      <c r="E781" s="59"/>
      <c r="F781" s="59"/>
    </row>
    <row r="782" spans="1:6" x14ac:dyDescent="0.2">
      <c r="A782" s="60"/>
      <c r="B782" s="47" t="s">
        <v>632</v>
      </c>
      <c r="C782" s="47"/>
      <c r="D782" s="155"/>
      <c r="E782" s="59"/>
      <c r="F782" s="59"/>
    </row>
    <row r="783" spans="1:6" x14ac:dyDescent="0.2">
      <c r="A783" s="60"/>
      <c r="B783" s="47"/>
      <c r="C783" s="47"/>
      <c r="D783" s="155"/>
      <c r="E783" s="59"/>
      <c r="F783" s="59"/>
    </row>
    <row r="784" spans="1:6" x14ac:dyDescent="0.2">
      <c r="A784" s="60"/>
      <c r="B784" s="47" t="s">
        <v>429</v>
      </c>
      <c r="C784" s="83"/>
      <c r="D784" s="155"/>
      <c r="E784" s="59"/>
      <c r="F784" s="59"/>
    </row>
    <row r="785" spans="1:6" x14ac:dyDescent="0.2">
      <c r="A785" s="60"/>
      <c r="B785" s="47" t="s">
        <v>430</v>
      </c>
      <c r="C785" s="83"/>
      <c r="D785" s="155"/>
      <c r="E785" s="59"/>
      <c r="F785" s="59"/>
    </row>
    <row r="786" spans="1:6" x14ac:dyDescent="0.2">
      <c r="A786" s="60"/>
      <c r="B786" s="47" t="s">
        <v>431</v>
      </c>
      <c r="C786" s="83"/>
      <c r="D786" s="155"/>
      <c r="E786" s="59"/>
      <c r="F786" s="59"/>
    </row>
    <row r="787" spans="1:6" x14ac:dyDescent="0.2">
      <c r="A787" s="60"/>
      <c r="B787" s="47" t="s">
        <v>111</v>
      </c>
      <c r="C787" s="47"/>
      <c r="D787" s="155"/>
      <c r="E787" s="59"/>
      <c r="F787" s="59"/>
    </row>
    <row r="788" spans="1:6" x14ac:dyDescent="0.2">
      <c r="A788" s="60"/>
      <c r="B788" s="47" t="s">
        <v>118</v>
      </c>
      <c r="C788" s="47"/>
      <c r="D788" s="155"/>
      <c r="E788" s="59"/>
      <c r="F788" s="59"/>
    </row>
    <row r="789" spans="1:6" x14ac:dyDescent="0.2">
      <c r="A789" s="60"/>
      <c r="B789" s="47" t="s">
        <v>119</v>
      </c>
      <c r="C789" s="47"/>
      <c r="D789" s="155"/>
      <c r="E789" s="59"/>
      <c r="F789" s="59"/>
    </row>
    <row r="790" spans="1:6" x14ac:dyDescent="0.2">
      <c r="A790" s="60"/>
      <c r="B790" s="47" t="s">
        <v>120</v>
      </c>
      <c r="C790" s="47"/>
      <c r="D790" s="155"/>
      <c r="E790" s="59"/>
      <c r="F790" s="59"/>
    </row>
    <row r="791" spans="1:6" x14ac:dyDescent="0.2">
      <c r="A791" s="60"/>
      <c r="B791" s="47" t="s">
        <v>180</v>
      </c>
      <c r="C791" s="47"/>
      <c r="D791" s="155"/>
      <c r="E791" s="59"/>
      <c r="F791" s="59"/>
    </row>
    <row r="792" spans="1:6" x14ac:dyDescent="0.2">
      <c r="A792" s="60"/>
      <c r="B792" s="47" t="s">
        <v>17</v>
      </c>
      <c r="C792" s="47"/>
      <c r="D792" s="155"/>
      <c r="E792" s="59"/>
      <c r="F792" s="59"/>
    </row>
    <row r="793" spans="1:6" x14ac:dyDescent="0.2">
      <c r="A793" s="60"/>
      <c r="B793" s="47" t="s">
        <v>121</v>
      </c>
      <c r="C793" s="47"/>
      <c r="D793" s="155"/>
      <c r="E793" s="59"/>
      <c r="F793" s="59"/>
    </row>
    <row r="794" spans="1:6" x14ac:dyDescent="0.2">
      <c r="A794" s="60"/>
      <c r="B794" s="47"/>
      <c r="C794" s="47"/>
      <c r="D794" s="155"/>
      <c r="E794" s="59"/>
      <c r="F794" s="59"/>
    </row>
    <row r="795" spans="1:6" x14ac:dyDescent="0.2">
      <c r="A795" s="60">
        <v>6.12</v>
      </c>
      <c r="B795" s="47" t="s">
        <v>183</v>
      </c>
      <c r="C795" s="47" t="s">
        <v>251</v>
      </c>
      <c r="D795" s="155">
        <v>2.5</v>
      </c>
      <c r="E795" s="59">
        <v>0</v>
      </c>
      <c r="F795" s="61">
        <f>D795*E795</f>
        <v>0</v>
      </c>
    </row>
    <row r="796" spans="1:6" x14ac:dyDescent="0.2">
      <c r="A796" s="60"/>
      <c r="B796" s="47" t="s">
        <v>433</v>
      </c>
      <c r="C796" s="47"/>
      <c r="D796" s="155"/>
      <c r="E796" s="59"/>
      <c r="F796" s="59"/>
    </row>
    <row r="797" spans="1:6" x14ac:dyDescent="0.2">
      <c r="A797" s="60"/>
      <c r="B797" s="47"/>
      <c r="C797" s="47"/>
      <c r="D797" s="155"/>
      <c r="E797" s="59"/>
      <c r="F797" s="59"/>
    </row>
    <row r="798" spans="1:6" x14ac:dyDescent="0.2">
      <c r="A798" s="60"/>
      <c r="B798" s="47" t="s">
        <v>429</v>
      </c>
      <c r="C798" s="47"/>
      <c r="D798" s="155"/>
      <c r="E798" s="59"/>
      <c r="F798" s="59"/>
    </row>
    <row r="799" spans="1:6" x14ac:dyDescent="0.2">
      <c r="A799" s="60"/>
      <c r="B799" s="47" t="s">
        <v>430</v>
      </c>
      <c r="C799" s="47"/>
      <c r="D799" s="155"/>
      <c r="E799" s="59"/>
      <c r="F799" s="59"/>
    </row>
    <row r="800" spans="1:6" x14ac:dyDescent="0.2">
      <c r="A800" s="60"/>
      <c r="B800" s="47" t="s">
        <v>431</v>
      </c>
      <c r="C800" s="83"/>
      <c r="D800" s="155"/>
      <c r="E800" s="59"/>
      <c r="F800" s="59"/>
    </row>
    <row r="801" spans="1:6" x14ac:dyDescent="0.2">
      <c r="A801" s="60"/>
      <c r="B801" s="47" t="s">
        <v>111</v>
      </c>
      <c r="C801" s="47"/>
      <c r="D801" s="155"/>
      <c r="E801" s="59"/>
      <c r="F801" s="59"/>
    </row>
    <row r="802" spans="1:6" x14ac:dyDescent="0.2">
      <c r="A802" s="60"/>
      <c r="B802" s="47" t="s">
        <v>118</v>
      </c>
      <c r="C802" s="47"/>
      <c r="D802" s="155"/>
      <c r="E802" s="59"/>
      <c r="F802" s="59"/>
    </row>
    <row r="803" spans="1:6" x14ac:dyDescent="0.2">
      <c r="A803" s="60"/>
      <c r="B803" s="47" t="s">
        <v>17</v>
      </c>
      <c r="C803" s="47"/>
      <c r="D803" s="155"/>
      <c r="E803" s="59"/>
      <c r="F803" s="59"/>
    </row>
    <row r="804" spans="1:6" x14ac:dyDescent="0.2">
      <c r="A804" s="60"/>
      <c r="B804" s="47"/>
      <c r="C804" s="47"/>
      <c r="D804" s="155"/>
      <c r="E804" s="59"/>
      <c r="F804" s="59"/>
    </row>
    <row r="805" spans="1:6" x14ac:dyDescent="0.2">
      <c r="A805" s="60">
        <v>6.13</v>
      </c>
      <c r="B805" s="47" t="s">
        <v>183</v>
      </c>
      <c r="C805" s="47" t="s">
        <v>251</v>
      </c>
      <c r="D805" s="155">
        <v>2.5</v>
      </c>
      <c r="E805" s="59">
        <v>0</v>
      </c>
      <c r="F805" s="61">
        <f>D805*E805</f>
        <v>0</v>
      </c>
    </row>
    <row r="806" spans="1:6" x14ac:dyDescent="0.2">
      <c r="A806" s="60"/>
      <c r="B806" s="47" t="s">
        <v>433</v>
      </c>
      <c r="C806" s="47"/>
      <c r="D806" s="155"/>
      <c r="E806" s="59"/>
      <c r="F806" s="59"/>
    </row>
    <row r="807" spans="1:6" x14ac:dyDescent="0.2">
      <c r="A807" s="60"/>
      <c r="B807" s="47"/>
      <c r="C807" s="47"/>
      <c r="D807" s="155"/>
      <c r="E807" s="59"/>
      <c r="F807" s="59"/>
    </row>
    <row r="808" spans="1:6" x14ac:dyDescent="0.2">
      <c r="A808" s="60"/>
      <c r="B808" s="47" t="s">
        <v>77</v>
      </c>
      <c r="C808" s="47"/>
      <c r="D808" s="155"/>
      <c r="E808" s="59"/>
      <c r="F808" s="59"/>
    </row>
    <row r="809" spans="1:6" x14ac:dyDescent="0.2">
      <c r="A809" s="60"/>
      <c r="B809" s="47" t="s">
        <v>434</v>
      </c>
      <c r="C809" s="47"/>
      <c r="D809" s="155"/>
      <c r="E809" s="59"/>
      <c r="F809" s="59"/>
    </row>
    <row r="810" spans="1:6" x14ac:dyDescent="0.2">
      <c r="A810" s="60"/>
      <c r="B810" s="47" t="s">
        <v>432</v>
      </c>
      <c r="C810" s="47"/>
      <c r="D810" s="155"/>
      <c r="E810" s="59"/>
      <c r="F810" s="59"/>
    </row>
    <row r="811" spans="1:6" x14ac:dyDescent="0.2">
      <c r="A811" s="60"/>
      <c r="B811" s="47" t="s">
        <v>17</v>
      </c>
      <c r="C811" s="83"/>
      <c r="D811" s="155"/>
      <c r="E811" s="59"/>
      <c r="F811" s="59"/>
    </row>
    <row r="812" spans="1:6" x14ac:dyDescent="0.2">
      <c r="A812" s="60"/>
      <c r="B812" s="47" t="s">
        <v>111</v>
      </c>
      <c r="C812" s="47"/>
      <c r="D812" s="155"/>
      <c r="E812" s="59"/>
      <c r="F812" s="59"/>
    </row>
    <row r="813" spans="1:6" x14ac:dyDescent="0.2">
      <c r="A813" s="60"/>
      <c r="B813" s="47" t="s">
        <v>118</v>
      </c>
      <c r="C813" s="47"/>
      <c r="D813" s="155"/>
      <c r="E813" s="59"/>
      <c r="F813" s="59"/>
    </row>
    <row r="814" spans="1:6" x14ac:dyDescent="0.2">
      <c r="A814" s="60"/>
      <c r="B814" s="47" t="s">
        <v>17</v>
      </c>
      <c r="C814" s="47"/>
      <c r="D814" s="155"/>
      <c r="E814" s="59"/>
      <c r="F814" s="59"/>
    </row>
    <row r="815" spans="1:6" x14ac:dyDescent="0.2">
      <c r="A815" s="60"/>
      <c r="B815" s="47"/>
      <c r="C815" s="47"/>
      <c r="D815" s="155"/>
      <c r="E815" s="59"/>
      <c r="F815" s="59"/>
    </row>
    <row r="816" spans="1:6" x14ac:dyDescent="0.2">
      <c r="A816" s="60">
        <v>6.14</v>
      </c>
      <c r="B816" s="47" t="s">
        <v>183</v>
      </c>
      <c r="C816" s="47" t="s">
        <v>251</v>
      </c>
      <c r="D816" s="155">
        <v>135.5</v>
      </c>
      <c r="E816" s="59">
        <v>0</v>
      </c>
      <c r="F816" s="61">
        <f>D816*E816</f>
        <v>0</v>
      </c>
    </row>
    <row r="817" spans="1:6" x14ac:dyDescent="0.2">
      <c r="A817" s="60"/>
      <c r="B817" s="47" t="s">
        <v>433</v>
      </c>
      <c r="C817" s="47"/>
      <c r="D817" s="155"/>
      <c r="E817" s="59"/>
      <c r="F817" s="59"/>
    </row>
    <row r="818" spans="1:6" x14ac:dyDescent="0.2">
      <c r="A818" s="60"/>
      <c r="B818" s="47"/>
      <c r="C818" s="47"/>
      <c r="D818" s="155"/>
      <c r="E818" s="59"/>
      <c r="F818" s="59"/>
    </row>
    <row r="819" spans="1:6" x14ac:dyDescent="0.2">
      <c r="A819" s="60"/>
      <c r="B819" s="47" t="s">
        <v>17</v>
      </c>
      <c r="C819" s="83"/>
      <c r="D819" s="155"/>
      <c r="E819" s="59"/>
      <c r="F819" s="59"/>
    </row>
    <row r="820" spans="1:6" x14ac:dyDescent="0.2">
      <c r="A820" s="60"/>
      <c r="B820" s="47" t="s">
        <v>111</v>
      </c>
      <c r="C820" s="47"/>
      <c r="D820" s="155"/>
      <c r="E820" s="59"/>
      <c r="F820" s="59"/>
    </row>
    <row r="821" spans="1:6" x14ac:dyDescent="0.2">
      <c r="A821" s="60"/>
      <c r="B821" s="47" t="s">
        <v>442</v>
      </c>
      <c r="C821" s="47"/>
      <c r="D821" s="155"/>
      <c r="E821" s="59"/>
      <c r="F821" s="59"/>
    </row>
    <row r="822" spans="1:6" x14ac:dyDescent="0.2">
      <c r="A822" s="60"/>
      <c r="B822" s="47" t="s">
        <v>119</v>
      </c>
      <c r="C822" s="47"/>
      <c r="D822" s="155"/>
      <c r="E822" s="59"/>
      <c r="F822" s="59"/>
    </row>
    <row r="823" spans="1:6" x14ac:dyDescent="0.2">
      <c r="A823" s="60"/>
      <c r="B823" s="47" t="s">
        <v>17</v>
      </c>
      <c r="C823" s="47"/>
      <c r="D823" s="155"/>
      <c r="E823" s="59"/>
      <c r="F823" s="59"/>
    </row>
    <row r="824" spans="1:6" x14ac:dyDescent="0.2">
      <c r="A824" s="60"/>
      <c r="B824" s="47" t="s">
        <v>121</v>
      </c>
      <c r="C824" s="47"/>
      <c r="D824" s="155"/>
      <c r="E824" s="59"/>
      <c r="F824" s="59"/>
    </row>
    <row r="825" spans="1:6" x14ac:dyDescent="0.2">
      <c r="A825" s="60"/>
      <c r="B825" s="74" t="s">
        <v>247</v>
      </c>
      <c r="C825" s="64"/>
      <c r="D825" s="156"/>
      <c r="E825" s="65"/>
      <c r="F825" s="66">
        <f>SUM(F780:F823)</f>
        <v>0</v>
      </c>
    </row>
    <row r="826" spans="1:6" x14ac:dyDescent="0.2">
      <c r="A826" s="60"/>
      <c r="B826" s="75"/>
      <c r="C826" s="76"/>
      <c r="D826" s="158"/>
      <c r="E826" s="77"/>
      <c r="F826" s="78"/>
    </row>
    <row r="827" spans="1:6" x14ac:dyDescent="0.2">
      <c r="A827" s="60"/>
      <c r="B827" s="54"/>
      <c r="C827" s="47"/>
      <c r="D827" s="155"/>
      <c r="E827" s="59"/>
      <c r="F827" s="59"/>
    </row>
    <row r="828" spans="1:6" x14ac:dyDescent="0.2">
      <c r="A828" s="60"/>
      <c r="B828" s="54" t="s">
        <v>435</v>
      </c>
      <c r="C828" s="47"/>
      <c r="D828" s="155"/>
      <c r="E828" s="59"/>
      <c r="F828" s="59"/>
    </row>
    <row r="829" spans="1:6" x14ac:dyDescent="0.2">
      <c r="A829" s="60"/>
      <c r="B829" s="47"/>
      <c r="C829" s="47"/>
      <c r="D829" s="155"/>
      <c r="E829" s="59"/>
      <c r="F829" s="59"/>
    </row>
    <row r="830" spans="1:6" x14ac:dyDescent="0.2">
      <c r="A830" s="60">
        <v>6.21</v>
      </c>
      <c r="B830" s="47" t="s">
        <v>438</v>
      </c>
      <c r="C830" s="47" t="s">
        <v>251</v>
      </c>
      <c r="D830" s="155">
        <v>440.7</v>
      </c>
      <c r="E830" s="59">
        <v>0</v>
      </c>
      <c r="F830" s="61">
        <f>D830*E830</f>
        <v>0</v>
      </c>
    </row>
    <row r="831" spans="1:6" x14ac:dyDescent="0.2">
      <c r="A831" s="60"/>
      <c r="B831" s="47" t="s">
        <v>441</v>
      </c>
      <c r="C831" s="47"/>
      <c r="D831" s="155"/>
      <c r="E831" s="59"/>
      <c r="F831" s="59"/>
    </row>
    <row r="832" spans="1:6" x14ac:dyDescent="0.2">
      <c r="A832" s="60"/>
      <c r="B832" s="47"/>
      <c r="C832" s="47"/>
      <c r="D832" s="155"/>
      <c r="E832" s="59"/>
      <c r="F832" s="59"/>
    </row>
    <row r="833" spans="1:6" x14ac:dyDescent="0.2">
      <c r="A833" s="60"/>
      <c r="B833" s="47" t="s">
        <v>444</v>
      </c>
      <c r="C833" s="47"/>
      <c r="D833" s="155"/>
      <c r="E833" s="59"/>
      <c r="F833" s="59"/>
    </row>
    <row r="834" spans="1:6" x14ac:dyDescent="0.2">
      <c r="A834" s="60"/>
      <c r="B834" s="47" t="s">
        <v>17</v>
      </c>
      <c r="C834" s="47"/>
      <c r="D834" s="155"/>
      <c r="E834" s="59"/>
      <c r="F834" s="59"/>
    </row>
    <row r="835" spans="1:6" x14ac:dyDescent="0.2">
      <c r="A835" s="60"/>
      <c r="B835" s="47" t="s">
        <v>436</v>
      </c>
      <c r="C835" s="47"/>
      <c r="D835" s="155"/>
      <c r="E835" s="59"/>
      <c r="F835" s="59"/>
    </row>
    <row r="836" spans="1:6" x14ac:dyDescent="0.2">
      <c r="A836" s="60"/>
      <c r="B836" s="47" t="s">
        <v>178</v>
      </c>
      <c r="C836" s="47"/>
      <c r="D836" s="155"/>
      <c r="E836" s="59"/>
      <c r="F836" s="59"/>
    </row>
    <row r="837" spans="1:6" x14ac:dyDescent="0.2">
      <c r="A837" s="60"/>
      <c r="B837" s="47" t="s">
        <v>437</v>
      </c>
      <c r="C837" s="47"/>
      <c r="D837" s="155"/>
      <c r="E837" s="59"/>
      <c r="F837" s="59"/>
    </row>
    <row r="838" spans="1:6" x14ac:dyDescent="0.2">
      <c r="A838" s="60"/>
      <c r="B838" s="47" t="s">
        <v>17</v>
      </c>
      <c r="C838" s="47"/>
      <c r="D838" s="155"/>
      <c r="E838" s="59"/>
      <c r="F838" s="59"/>
    </row>
    <row r="839" spans="1:6" x14ac:dyDescent="0.2">
      <c r="A839" s="60"/>
      <c r="B839" s="47" t="s">
        <v>444</v>
      </c>
      <c r="C839" s="47"/>
      <c r="D839" s="155"/>
      <c r="E839" s="47"/>
      <c r="F839" s="47"/>
    </row>
    <row r="840" spans="1:6" x14ac:dyDescent="0.2">
      <c r="A840" s="60"/>
      <c r="B840" s="47"/>
      <c r="C840" s="47"/>
      <c r="D840" s="155"/>
      <c r="E840" s="47"/>
      <c r="F840" s="47"/>
    </row>
    <row r="841" spans="1:6" x14ac:dyDescent="0.2">
      <c r="A841" s="60">
        <v>6.22</v>
      </c>
      <c r="B841" s="47" t="s">
        <v>439</v>
      </c>
      <c r="C841" s="47" t="s">
        <v>251</v>
      </c>
      <c r="D841" s="155">
        <v>49.8</v>
      </c>
      <c r="E841" s="59">
        <v>0</v>
      </c>
      <c r="F841" s="61">
        <f>D841*E841</f>
        <v>0</v>
      </c>
    </row>
    <row r="842" spans="1:6" x14ac:dyDescent="0.2">
      <c r="A842" s="60"/>
      <c r="B842" s="47" t="s">
        <v>443</v>
      </c>
      <c r="C842" s="47"/>
      <c r="D842" s="155"/>
      <c r="E842" s="59"/>
      <c r="F842" s="59"/>
    </row>
    <row r="843" spans="1:6" x14ac:dyDescent="0.2">
      <c r="A843" s="60"/>
      <c r="B843" s="47"/>
      <c r="C843" s="47"/>
      <c r="D843" s="155"/>
      <c r="E843" s="59"/>
      <c r="F843" s="59"/>
    </row>
    <row r="844" spans="1:6" x14ac:dyDescent="0.2">
      <c r="A844" s="60"/>
      <c r="B844" s="47" t="s">
        <v>444</v>
      </c>
      <c r="C844" s="47"/>
      <c r="D844" s="155"/>
      <c r="E844" s="59"/>
      <c r="F844" s="59"/>
    </row>
    <row r="845" spans="1:6" x14ac:dyDescent="0.2">
      <c r="A845" s="60"/>
      <c r="B845" s="47" t="s">
        <v>17</v>
      </c>
      <c r="C845" s="47"/>
      <c r="D845" s="155"/>
      <c r="E845" s="59"/>
      <c r="F845" s="59"/>
    </row>
    <row r="846" spans="1:6" x14ac:dyDescent="0.2">
      <c r="A846" s="60"/>
      <c r="B846" s="47" t="s">
        <v>445</v>
      </c>
      <c r="C846" s="47"/>
      <c r="D846" s="155"/>
      <c r="E846" s="59"/>
      <c r="F846" s="59"/>
    </row>
    <row r="847" spans="1:6" x14ac:dyDescent="0.2">
      <c r="A847" s="60"/>
      <c r="B847" s="47" t="s">
        <v>181</v>
      </c>
      <c r="C847" s="47"/>
      <c r="D847" s="155"/>
      <c r="E847" s="59"/>
      <c r="F847" s="59"/>
    </row>
    <row r="848" spans="1:6" x14ac:dyDescent="0.2">
      <c r="A848" s="60"/>
      <c r="B848" s="47" t="s">
        <v>17</v>
      </c>
      <c r="C848" s="47"/>
      <c r="D848" s="155"/>
      <c r="E848" s="59"/>
      <c r="F848" s="59"/>
    </row>
    <row r="849" spans="1:6" x14ac:dyDescent="0.2">
      <c r="A849" s="60"/>
      <c r="B849" s="47" t="s">
        <v>444</v>
      </c>
      <c r="C849" s="47"/>
      <c r="D849" s="155"/>
      <c r="E849" s="47"/>
      <c r="F849" s="47"/>
    </row>
    <row r="850" spans="1:6" x14ac:dyDescent="0.2">
      <c r="A850" s="60"/>
      <c r="B850" s="47"/>
      <c r="C850" s="47"/>
      <c r="D850" s="155"/>
      <c r="E850" s="47"/>
      <c r="F850" s="47"/>
    </row>
    <row r="851" spans="1:6" x14ac:dyDescent="0.2">
      <c r="A851" s="60">
        <v>6.23</v>
      </c>
      <c r="B851" s="47" t="s">
        <v>439</v>
      </c>
      <c r="C851" s="47" t="s">
        <v>251</v>
      </c>
      <c r="D851" s="155">
        <v>253.3</v>
      </c>
      <c r="E851" s="59">
        <v>0</v>
      </c>
      <c r="F851" s="61">
        <f>D851*E851</f>
        <v>0</v>
      </c>
    </row>
    <row r="852" spans="1:6" x14ac:dyDescent="0.2">
      <c r="A852" s="60"/>
      <c r="B852" s="47" t="s">
        <v>443</v>
      </c>
      <c r="C852" s="47"/>
      <c r="D852" s="155"/>
      <c r="E852" s="59"/>
      <c r="F852" s="59"/>
    </row>
    <row r="853" spans="1:6" x14ac:dyDescent="0.2">
      <c r="A853" s="60"/>
      <c r="B853" s="47"/>
      <c r="C853" s="47"/>
      <c r="D853" s="155"/>
      <c r="E853" s="59"/>
      <c r="F853" s="59"/>
    </row>
    <row r="854" spans="1:6" x14ac:dyDescent="0.2">
      <c r="A854" s="60"/>
      <c r="B854" s="47" t="s">
        <v>444</v>
      </c>
      <c r="C854" s="47"/>
      <c r="D854" s="155"/>
      <c r="E854" s="59"/>
      <c r="F854" s="59"/>
    </row>
    <row r="855" spans="1:6" x14ac:dyDescent="0.2">
      <c r="A855" s="60"/>
      <c r="B855" s="47" t="s">
        <v>17</v>
      </c>
      <c r="C855" s="47"/>
      <c r="D855" s="155"/>
      <c r="E855" s="59"/>
      <c r="F855" s="59"/>
    </row>
    <row r="856" spans="1:6" x14ac:dyDescent="0.2">
      <c r="A856" s="60"/>
      <c r="B856" s="47" t="s">
        <v>177</v>
      </c>
      <c r="C856" s="47"/>
      <c r="D856" s="155"/>
      <c r="E856" s="59"/>
      <c r="F856" s="59"/>
    </row>
    <row r="857" spans="1:6" x14ac:dyDescent="0.2">
      <c r="A857" s="60"/>
      <c r="B857" s="47" t="s">
        <v>181</v>
      </c>
      <c r="C857" s="47"/>
      <c r="D857" s="155"/>
      <c r="E857" s="59"/>
      <c r="F857" s="59"/>
    </row>
    <row r="858" spans="1:6" x14ac:dyDescent="0.2">
      <c r="A858" s="60"/>
      <c r="B858" s="47" t="s">
        <v>17</v>
      </c>
      <c r="C858" s="47"/>
      <c r="D858" s="155"/>
      <c r="E858" s="59"/>
      <c r="F858" s="59"/>
    </row>
    <row r="859" spans="1:6" x14ac:dyDescent="0.2">
      <c r="A859" s="60"/>
      <c r="B859" s="47" t="s">
        <v>444</v>
      </c>
      <c r="C859" s="47"/>
      <c r="D859" s="155"/>
      <c r="E859" s="47"/>
      <c r="F859" s="47"/>
    </row>
    <row r="860" spans="1:6" x14ac:dyDescent="0.2">
      <c r="A860" s="60"/>
      <c r="B860" s="47"/>
      <c r="C860" s="47"/>
      <c r="D860" s="155"/>
      <c r="E860" s="47"/>
      <c r="F860" s="47"/>
    </row>
    <row r="861" spans="1:6" x14ac:dyDescent="0.2">
      <c r="A861" s="60">
        <v>6.24</v>
      </c>
      <c r="B861" s="47" t="s">
        <v>1571</v>
      </c>
      <c r="C861" s="47" t="s">
        <v>251</v>
      </c>
      <c r="D861" s="155">
        <v>107.9</v>
      </c>
      <c r="E861" s="59">
        <v>0</v>
      </c>
      <c r="F861" s="61">
        <f>D861*E861</f>
        <v>0</v>
      </c>
    </row>
    <row r="862" spans="1:6" x14ac:dyDescent="0.2">
      <c r="A862" s="60"/>
      <c r="B862" s="47" t="s">
        <v>440</v>
      </c>
      <c r="C862" s="47"/>
      <c r="D862" s="155"/>
      <c r="E862" s="59"/>
      <c r="F862" s="59"/>
    </row>
    <row r="863" spans="1:6" x14ac:dyDescent="0.2">
      <c r="A863" s="60"/>
      <c r="B863" s="47"/>
      <c r="C863" s="47"/>
      <c r="D863" s="155"/>
      <c r="E863" s="59"/>
      <c r="F863" s="59"/>
    </row>
    <row r="864" spans="1:6" x14ac:dyDescent="0.2">
      <c r="A864" s="60"/>
      <c r="B864" s="47" t="s">
        <v>17</v>
      </c>
      <c r="C864" s="47"/>
      <c r="D864" s="155"/>
      <c r="E864" s="59"/>
      <c r="F864" s="59"/>
    </row>
    <row r="865" spans="1:6" x14ac:dyDescent="0.2">
      <c r="A865" s="60"/>
      <c r="B865" s="47" t="s">
        <v>177</v>
      </c>
      <c r="C865" s="47"/>
      <c r="D865" s="155"/>
      <c r="E865" s="59"/>
      <c r="F865" s="59"/>
    </row>
    <row r="866" spans="1:6" x14ac:dyDescent="0.2">
      <c r="A866" s="60"/>
      <c r="B866" s="47" t="s">
        <v>178</v>
      </c>
      <c r="C866" s="47"/>
      <c r="D866" s="155"/>
      <c r="E866" s="59"/>
      <c r="F866" s="59"/>
    </row>
    <row r="867" spans="1:6" x14ac:dyDescent="0.2">
      <c r="A867" s="60"/>
      <c r="B867" s="47" t="s">
        <v>17</v>
      </c>
      <c r="C867" s="47"/>
      <c r="D867" s="155"/>
      <c r="E867" s="59"/>
      <c r="F867" s="59"/>
    </row>
    <row r="868" spans="1:6" x14ac:dyDescent="0.2">
      <c r="A868" s="69"/>
      <c r="B868" s="74" t="s">
        <v>46</v>
      </c>
      <c r="C868" s="64"/>
      <c r="D868" s="156"/>
      <c r="E868" s="65"/>
      <c r="F868" s="66">
        <f>SUM(F830:F867)</f>
        <v>0</v>
      </c>
    </row>
    <row r="869" spans="1:6" x14ac:dyDescent="0.2">
      <c r="A869" s="69"/>
      <c r="B869" s="73"/>
      <c r="C869" s="68"/>
      <c r="D869" s="157"/>
      <c r="E869" s="60"/>
      <c r="F869" s="150"/>
    </row>
    <row r="870" spans="1:6" x14ac:dyDescent="0.2">
      <c r="A870" s="69"/>
      <c r="B870" s="73"/>
      <c r="C870" s="68"/>
      <c r="D870" s="157"/>
      <c r="E870" s="60"/>
      <c r="F870" s="150"/>
    </row>
    <row r="871" spans="1:6" x14ac:dyDescent="0.2">
      <c r="A871" s="69"/>
      <c r="B871" s="73"/>
      <c r="C871" s="68"/>
      <c r="D871" s="157"/>
      <c r="E871" s="60"/>
      <c r="F871" s="150"/>
    </row>
    <row r="872" spans="1:6" x14ac:dyDescent="0.2">
      <c r="A872" s="69"/>
      <c r="B872" s="54" t="s">
        <v>446</v>
      </c>
      <c r="C872" s="68"/>
      <c r="D872" s="157"/>
      <c r="E872" s="60"/>
      <c r="F872" s="150"/>
    </row>
    <row r="873" spans="1:6" x14ac:dyDescent="0.2">
      <c r="A873" s="69"/>
      <c r="B873" s="73"/>
      <c r="C873" s="68"/>
      <c r="D873" s="157"/>
      <c r="E873" s="60"/>
      <c r="F873" s="150"/>
    </row>
    <row r="874" spans="1:6" x14ac:dyDescent="0.2">
      <c r="A874" s="60">
        <v>6.31</v>
      </c>
      <c r="B874" s="47" t="s">
        <v>449</v>
      </c>
      <c r="C874" s="47" t="s">
        <v>251</v>
      </c>
      <c r="D874" s="155">
        <v>349.4</v>
      </c>
      <c r="E874" s="59">
        <v>0</v>
      </c>
      <c r="F874" s="61">
        <f>D874*E874</f>
        <v>0</v>
      </c>
    </row>
    <row r="875" spans="1:6" x14ac:dyDescent="0.2">
      <c r="A875" s="60"/>
      <c r="B875" s="47" t="s">
        <v>450</v>
      </c>
      <c r="C875" s="68"/>
      <c r="D875" s="157"/>
      <c r="E875" s="60"/>
      <c r="F875" s="150"/>
    </row>
    <row r="876" spans="1:6" x14ac:dyDescent="0.2">
      <c r="A876" s="60"/>
      <c r="B876" s="47"/>
      <c r="C876" s="68"/>
      <c r="D876" s="157"/>
      <c r="E876" s="60"/>
      <c r="F876" s="150"/>
    </row>
    <row r="877" spans="1:6" x14ac:dyDescent="0.2">
      <c r="A877" s="60"/>
      <c r="B877" s="47" t="s">
        <v>78</v>
      </c>
      <c r="C877" s="68"/>
      <c r="D877" s="157"/>
      <c r="E877" s="60"/>
      <c r="F877" s="150"/>
    </row>
    <row r="878" spans="1:6" x14ac:dyDescent="0.2">
      <c r="A878" s="60"/>
      <c r="B878" s="47" t="s">
        <v>447</v>
      </c>
      <c r="C878" s="68"/>
      <c r="D878" s="157"/>
      <c r="E878" s="60"/>
      <c r="F878" s="150"/>
    </row>
    <row r="879" spans="1:6" x14ac:dyDescent="0.2">
      <c r="A879" s="69"/>
      <c r="B879" s="60" t="s">
        <v>448</v>
      </c>
      <c r="C879" s="68"/>
      <c r="D879" s="157"/>
      <c r="E879" s="60"/>
      <c r="F879" s="150"/>
    </row>
    <row r="880" spans="1:6" x14ac:dyDescent="0.2">
      <c r="A880" s="69"/>
      <c r="B880" s="73"/>
      <c r="C880" s="68"/>
      <c r="D880" s="157"/>
      <c r="E880" s="60"/>
      <c r="F880" s="150"/>
    </row>
    <row r="881" spans="1:6" x14ac:dyDescent="0.2">
      <c r="A881" s="60">
        <v>6.32</v>
      </c>
      <c r="B881" s="47" t="s">
        <v>451</v>
      </c>
      <c r="C881" s="47" t="s">
        <v>251</v>
      </c>
      <c r="D881" s="155">
        <v>166.8</v>
      </c>
      <c r="E881" s="59">
        <v>0</v>
      </c>
      <c r="F881" s="61">
        <f>D881*E881</f>
        <v>0</v>
      </c>
    </row>
    <row r="882" spans="1:6" x14ac:dyDescent="0.2">
      <c r="A882" s="60"/>
      <c r="B882" s="47" t="s">
        <v>450</v>
      </c>
      <c r="C882" s="68"/>
      <c r="D882" s="157"/>
      <c r="E882" s="60"/>
      <c r="F882" s="150"/>
    </row>
    <row r="883" spans="1:6" x14ac:dyDescent="0.2">
      <c r="A883" s="60"/>
      <c r="B883" s="47"/>
      <c r="C883" s="68"/>
      <c r="D883" s="157"/>
      <c r="E883" s="60"/>
      <c r="F883" s="150"/>
    </row>
    <row r="884" spans="1:6" x14ac:dyDescent="0.2">
      <c r="A884" s="60"/>
      <c r="B884" s="47" t="s">
        <v>78</v>
      </c>
      <c r="C884" s="68"/>
      <c r="D884" s="157"/>
      <c r="E884" s="60"/>
      <c r="F884" s="150"/>
    </row>
    <row r="885" spans="1:6" x14ac:dyDescent="0.2">
      <c r="A885" s="60"/>
      <c r="B885" s="47" t="s">
        <v>452</v>
      </c>
      <c r="C885" s="68"/>
      <c r="D885" s="157"/>
      <c r="E885" s="60"/>
      <c r="F885" s="150"/>
    </row>
    <row r="886" spans="1:6" x14ac:dyDescent="0.2">
      <c r="A886" s="60"/>
      <c r="B886" s="47" t="s">
        <v>453</v>
      </c>
      <c r="C886" s="68"/>
      <c r="D886" s="157"/>
      <c r="E886" s="60"/>
      <c r="F886" s="150"/>
    </row>
    <row r="887" spans="1:6" x14ac:dyDescent="0.2">
      <c r="A887" s="60"/>
      <c r="B887" s="47" t="s">
        <v>454</v>
      </c>
      <c r="C887" s="68"/>
      <c r="D887" s="157"/>
      <c r="E887" s="60"/>
      <c r="F887" s="150"/>
    </row>
    <row r="888" spans="1:6" x14ac:dyDescent="0.2">
      <c r="A888" s="60"/>
      <c r="B888" s="47" t="s">
        <v>17</v>
      </c>
      <c r="C888" s="68"/>
      <c r="D888" s="157"/>
      <c r="E888" s="60"/>
      <c r="F888" s="150"/>
    </row>
    <row r="889" spans="1:6" x14ac:dyDescent="0.2">
      <c r="A889" s="69"/>
      <c r="B889" s="60" t="s">
        <v>455</v>
      </c>
      <c r="C889" s="68"/>
      <c r="D889" s="157"/>
      <c r="E889" s="60"/>
      <c r="F889" s="150"/>
    </row>
    <row r="890" spans="1:6" x14ac:dyDescent="0.2">
      <c r="A890" s="69"/>
      <c r="B890" s="73"/>
      <c r="C890" s="68"/>
      <c r="D890" s="157"/>
      <c r="E890" s="60"/>
      <c r="F890" s="150"/>
    </row>
    <row r="891" spans="1:6" x14ac:dyDescent="0.2">
      <c r="A891" s="60">
        <v>6.33</v>
      </c>
      <c r="B891" s="47" t="s">
        <v>497</v>
      </c>
      <c r="C891" s="47" t="s">
        <v>251</v>
      </c>
      <c r="D891" s="155">
        <v>218.7</v>
      </c>
      <c r="E891" s="59">
        <v>0</v>
      </c>
      <c r="F891" s="61">
        <f>D891*E891</f>
        <v>0</v>
      </c>
    </row>
    <row r="892" spans="1:6" x14ac:dyDescent="0.2">
      <c r="A892" s="60"/>
      <c r="B892" s="47" t="s">
        <v>450</v>
      </c>
      <c r="C892" s="68"/>
      <c r="D892" s="157"/>
      <c r="E892" s="60"/>
      <c r="F892" s="150"/>
    </row>
    <row r="893" spans="1:6" x14ac:dyDescent="0.2">
      <c r="A893" s="60"/>
      <c r="B893" s="47"/>
      <c r="C893" s="68"/>
      <c r="D893" s="157"/>
      <c r="E893" s="60"/>
      <c r="F893" s="150"/>
    </row>
    <row r="894" spans="1:6" x14ac:dyDescent="0.2">
      <c r="A894" s="60"/>
      <c r="B894" s="47" t="s">
        <v>78</v>
      </c>
      <c r="C894" s="68"/>
      <c r="D894" s="157"/>
      <c r="E894" s="60"/>
      <c r="F894" s="150"/>
    </row>
    <row r="895" spans="1:6" x14ac:dyDescent="0.2">
      <c r="A895" s="60"/>
      <c r="B895" s="47" t="s">
        <v>456</v>
      </c>
      <c r="C895" s="68"/>
      <c r="D895" s="157"/>
      <c r="E895" s="60"/>
      <c r="F895" s="150"/>
    </row>
    <row r="896" spans="1:6" x14ac:dyDescent="0.2">
      <c r="A896" s="60"/>
      <c r="B896" s="47" t="s">
        <v>118</v>
      </c>
      <c r="C896" s="68"/>
      <c r="D896" s="157"/>
      <c r="E896" s="60"/>
      <c r="F896" s="150"/>
    </row>
    <row r="897" spans="1:6" x14ac:dyDescent="0.2">
      <c r="A897" s="60"/>
      <c r="B897" s="47" t="s">
        <v>119</v>
      </c>
      <c r="C897" s="68"/>
      <c r="D897" s="157"/>
      <c r="E897" s="60"/>
      <c r="F897" s="150"/>
    </row>
    <row r="898" spans="1:6" x14ac:dyDescent="0.2">
      <c r="A898" s="60"/>
      <c r="B898" s="47" t="s">
        <v>454</v>
      </c>
      <c r="C898" s="68"/>
      <c r="D898" s="157"/>
      <c r="E898" s="60"/>
      <c r="F898" s="150"/>
    </row>
    <row r="899" spans="1:6" x14ac:dyDescent="0.2">
      <c r="A899" s="60"/>
      <c r="B899" s="47" t="s">
        <v>17</v>
      </c>
      <c r="C899" s="68"/>
      <c r="D899" s="157"/>
      <c r="E899" s="60"/>
      <c r="F899" s="150"/>
    </row>
    <row r="900" spans="1:6" x14ac:dyDescent="0.2">
      <c r="A900" s="69"/>
      <c r="B900" s="60" t="s">
        <v>457</v>
      </c>
      <c r="C900" s="68"/>
      <c r="D900" s="157"/>
      <c r="E900" s="60"/>
      <c r="F900" s="150"/>
    </row>
    <row r="901" spans="1:6" x14ac:dyDescent="0.2">
      <c r="A901" s="69"/>
      <c r="B901" s="74" t="s">
        <v>655</v>
      </c>
      <c r="C901" s="64"/>
      <c r="D901" s="156"/>
      <c r="E901" s="65"/>
      <c r="F901" s="66">
        <f>SUM(F874:F900)</f>
        <v>0</v>
      </c>
    </row>
    <row r="902" spans="1:6" x14ac:dyDescent="0.2">
      <c r="A902" s="69"/>
      <c r="B902" s="73"/>
      <c r="C902" s="68"/>
      <c r="D902" s="157"/>
      <c r="E902" s="60"/>
      <c r="F902" s="150"/>
    </row>
    <row r="903" spans="1:6" x14ac:dyDescent="0.2">
      <c r="A903" s="69"/>
      <c r="B903" s="73"/>
      <c r="C903" s="68"/>
      <c r="D903" s="157"/>
      <c r="E903" s="60"/>
      <c r="F903" s="150"/>
    </row>
    <row r="904" spans="1:6" x14ac:dyDescent="0.2">
      <c r="A904" s="69"/>
      <c r="B904" s="47"/>
      <c r="C904" s="47"/>
      <c r="D904" s="155"/>
      <c r="E904" s="59"/>
      <c r="F904" s="59"/>
    </row>
    <row r="905" spans="1:6" x14ac:dyDescent="0.2">
      <c r="A905" s="60"/>
      <c r="B905" s="54" t="s">
        <v>458</v>
      </c>
      <c r="C905" s="47"/>
      <c r="D905" s="155"/>
      <c r="E905" s="59"/>
      <c r="F905" s="59"/>
    </row>
    <row r="906" spans="1:6" x14ac:dyDescent="0.2">
      <c r="A906" s="60"/>
      <c r="B906" s="47"/>
      <c r="C906" s="47"/>
      <c r="D906" s="155"/>
      <c r="E906" s="59"/>
      <c r="F906" s="59"/>
    </row>
    <row r="907" spans="1:6" x14ac:dyDescent="0.2">
      <c r="A907" s="60">
        <v>6.41</v>
      </c>
      <c r="B907" s="47" t="s">
        <v>572</v>
      </c>
      <c r="C907" s="47" t="s">
        <v>251</v>
      </c>
      <c r="D907" s="155">
        <v>382.8</v>
      </c>
      <c r="E907" s="59">
        <v>0</v>
      </c>
      <c r="F907" s="61">
        <f>D907*E907</f>
        <v>0</v>
      </c>
    </row>
    <row r="908" spans="1:6" x14ac:dyDescent="0.2">
      <c r="A908" s="60"/>
      <c r="B908" s="47" t="s">
        <v>573</v>
      </c>
      <c r="C908" s="47"/>
      <c r="D908" s="155"/>
      <c r="E908" s="59"/>
      <c r="F908" s="59"/>
    </row>
    <row r="909" spans="1:6" x14ac:dyDescent="0.2">
      <c r="A909" s="60"/>
      <c r="B909" s="47" t="s">
        <v>460</v>
      </c>
      <c r="C909" s="47"/>
      <c r="D909" s="155"/>
      <c r="E909" s="59"/>
      <c r="F909" s="59"/>
    </row>
    <row r="910" spans="1:6" x14ac:dyDescent="0.2">
      <c r="A910" s="60"/>
      <c r="B910" s="47"/>
      <c r="C910" s="47"/>
      <c r="D910" s="155"/>
      <c r="E910" s="59"/>
      <c r="F910" s="59"/>
    </row>
    <row r="911" spans="1:6" x14ac:dyDescent="0.2">
      <c r="A911" s="60">
        <v>6.42</v>
      </c>
      <c r="B911" s="47" t="s">
        <v>464</v>
      </c>
      <c r="C911" s="47" t="s">
        <v>251</v>
      </c>
      <c r="D911" s="157">
        <v>64.2</v>
      </c>
      <c r="E911" s="59">
        <v>0</v>
      </c>
      <c r="F911" s="61">
        <f>D911*E911</f>
        <v>0</v>
      </c>
    </row>
    <row r="912" spans="1:6" x14ac:dyDescent="0.2">
      <c r="A912" s="60"/>
      <c r="B912" s="47" t="s">
        <v>465</v>
      </c>
      <c r="C912" s="47"/>
      <c r="D912" s="157"/>
      <c r="E912" s="59"/>
      <c r="F912" s="61"/>
    </row>
    <row r="913" spans="1:6" x14ac:dyDescent="0.2">
      <c r="A913" s="60"/>
      <c r="B913" s="47" t="s">
        <v>459</v>
      </c>
      <c r="C913" s="47"/>
      <c r="D913" s="155"/>
      <c r="E913" s="59"/>
      <c r="F913" s="59"/>
    </row>
    <row r="914" spans="1:6" x14ac:dyDescent="0.2">
      <c r="A914" s="60"/>
      <c r="B914" s="47"/>
      <c r="C914" s="47"/>
      <c r="D914" s="155"/>
      <c r="E914" s="59"/>
      <c r="F914" s="59"/>
    </row>
    <row r="915" spans="1:6" x14ac:dyDescent="0.2">
      <c r="A915" s="60"/>
      <c r="B915" s="47" t="s">
        <v>78</v>
      </c>
      <c r="C915" s="83"/>
      <c r="D915" s="155"/>
      <c r="E915" s="59"/>
      <c r="F915" s="59"/>
    </row>
    <row r="916" spans="1:6" x14ac:dyDescent="0.2">
      <c r="A916" s="60"/>
      <c r="B916" s="47" t="s">
        <v>463</v>
      </c>
      <c r="C916" s="47"/>
      <c r="D916" s="155"/>
      <c r="E916" s="59"/>
      <c r="F916" s="59"/>
    </row>
    <row r="917" spans="1:6" x14ac:dyDescent="0.2">
      <c r="A917" s="60"/>
      <c r="B917" s="47" t="s">
        <v>179</v>
      </c>
      <c r="C917" s="47"/>
      <c r="D917" s="155"/>
      <c r="E917" s="59"/>
      <c r="F917" s="59"/>
    </row>
    <row r="918" spans="1:6" x14ac:dyDescent="0.2">
      <c r="A918" s="60"/>
      <c r="B918" s="47" t="s">
        <v>17</v>
      </c>
      <c r="C918" s="47"/>
      <c r="D918" s="155"/>
      <c r="E918" s="59"/>
      <c r="F918" s="59"/>
    </row>
    <row r="919" spans="1:6" x14ac:dyDescent="0.2">
      <c r="A919" s="60"/>
      <c r="B919" s="47"/>
      <c r="C919" s="47"/>
      <c r="D919" s="155"/>
      <c r="E919" s="59"/>
      <c r="F919" s="59"/>
    </row>
    <row r="920" spans="1:6" x14ac:dyDescent="0.2">
      <c r="A920" s="60">
        <v>6.43</v>
      </c>
      <c r="B920" s="47" t="s">
        <v>461</v>
      </c>
      <c r="C920" s="47" t="s">
        <v>251</v>
      </c>
      <c r="D920" s="157">
        <v>405.5</v>
      </c>
      <c r="E920" s="59">
        <v>0</v>
      </c>
      <c r="F920" s="61">
        <f>D920*E920</f>
        <v>0</v>
      </c>
    </row>
    <row r="921" spans="1:6" x14ac:dyDescent="0.2">
      <c r="A921" s="60"/>
      <c r="B921" s="47" t="s">
        <v>633</v>
      </c>
      <c r="C921" s="47"/>
      <c r="D921" s="155"/>
      <c r="E921" s="59"/>
      <c r="F921" s="59"/>
    </row>
    <row r="922" spans="1:6" x14ac:dyDescent="0.2">
      <c r="A922" s="60"/>
      <c r="B922" s="47"/>
      <c r="C922" s="47"/>
      <c r="D922" s="155"/>
      <c r="E922" s="59"/>
      <c r="F922" s="59"/>
    </row>
    <row r="923" spans="1:6" x14ac:dyDescent="0.2">
      <c r="A923" s="60">
        <v>6.44</v>
      </c>
      <c r="B923" s="47" t="s">
        <v>462</v>
      </c>
      <c r="C923" s="47" t="s">
        <v>251</v>
      </c>
      <c r="D923" s="157">
        <v>210.5</v>
      </c>
      <c r="E923" s="59">
        <v>0</v>
      </c>
      <c r="F923" s="61">
        <f>D923*E923</f>
        <v>0</v>
      </c>
    </row>
    <row r="924" spans="1:6" x14ac:dyDescent="0.2">
      <c r="A924" s="60"/>
      <c r="B924" s="47" t="s">
        <v>634</v>
      </c>
      <c r="C924" s="47"/>
      <c r="D924" s="155"/>
      <c r="E924" s="59"/>
      <c r="F924" s="59"/>
    </row>
    <row r="925" spans="1:6" x14ac:dyDescent="0.2">
      <c r="A925" s="60"/>
      <c r="B925" s="47"/>
      <c r="C925" s="47"/>
      <c r="D925" s="155"/>
      <c r="E925" s="59"/>
      <c r="F925" s="59"/>
    </row>
    <row r="926" spans="1:6" x14ac:dyDescent="0.2">
      <c r="A926" s="60"/>
      <c r="B926" s="47" t="s">
        <v>78</v>
      </c>
      <c r="C926" s="83"/>
      <c r="D926" s="155"/>
      <c r="E926" s="59"/>
      <c r="F926" s="59"/>
    </row>
    <row r="927" spans="1:6" x14ac:dyDescent="0.2">
      <c r="A927" s="60"/>
      <c r="B927" s="47" t="s">
        <v>575</v>
      </c>
      <c r="C927" s="47"/>
      <c r="D927" s="155"/>
      <c r="E927" s="59"/>
      <c r="F927" s="59"/>
    </row>
    <row r="928" spans="1:6" x14ac:dyDescent="0.2">
      <c r="A928" s="60"/>
      <c r="B928" s="47"/>
      <c r="C928" s="47"/>
      <c r="D928" s="155"/>
      <c r="E928" s="59"/>
      <c r="F928" s="59"/>
    </row>
    <row r="929" spans="1:6" x14ac:dyDescent="0.2">
      <c r="A929" s="60">
        <v>6.45</v>
      </c>
      <c r="B929" s="47" t="s">
        <v>462</v>
      </c>
      <c r="C929" s="47" t="s">
        <v>251</v>
      </c>
      <c r="D929" s="157">
        <v>64.2</v>
      </c>
      <c r="E929" s="59">
        <v>0</v>
      </c>
      <c r="F929" s="61">
        <f>D929*E929</f>
        <v>0</v>
      </c>
    </row>
    <row r="930" spans="1:6" x14ac:dyDescent="0.2">
      <c r="A930" s="60"/>
      <c r="B930" s="47" t="s">
        <v>634</v>
      </c>
      <c r="C930" s="47"/>
      <c r="D930" s="155"/>
      <c r="E930" s="59"/>
      <c r="F930" s="59"/>
    </row>
    <row r="931" spans="1:6" x14ac:dyDescent="0.2">
      <c r="A931" s="60"/>
      <c r="B931" s="47"/>
      <c r="C931" s="47"/>
      <c r="D931" s="155"/>
      <c r="E931" s="59"/>
      <c r="F931" s="59"/>
    </row>
    <row r="932" spans="1:6" x14ac:dyDescent="0.2">
      <c r="A932" s="60"/>
      <c r="B932" s="47" t="s">
        <v>78</v>
      </c>
      <c r="C932" s="83"/>
      <c r="D932" s="155"/>
      <c r="E932" s="59"/>
      <c r="F932" s="59"/>
    </row>
    <row r="933" spans="1:6" x14ac:dyDescent="0.2">
      <c r="A933" s="60"/>
      <c r="B933" s="47" t="s">
        <v>574</v>
      </c>
      <c r="C933" s="47"/>
      <c r="D933" s="155"/>
      <c r="E933" s="59"/>
      <c r="F933" s="59"/>
    </row>
    <row r="934" spans="1:6" x14ac:dyDescent="0.2">
      <c r="A934" s="60"/>
      <c r="B934" s="74" t="s">
        <v>203</v>
      </c>
      <c r="C934" s="64"/>
      <c r="D934" s="156"/>
      <c r="E934" s="65"/>
      <c r="F934" s="66">
        <f>SUM(F907:F933)</f>
        <v>0</v>
      </c>
    </row>
    <row r="935" spans="1:6" x14ac:dyDescent="0.2">
      <c r="A935" s="60"/>
      <c r="B935" s="47"/>
      <c r="C935" s="47"/>
      <c r="D935" s="155"/>
      <c r="E935" s="59"/>
      <c r="F935" s="59"/>
    </row>
    <row r="936" spans="1:6" x14ac:dyDescent="0.2">
      <c r="A936" s="60"/>
      <c r="B936" s="47"/>
      <c r="C936" s="47"/>
      <c r="D936" s="155"/>
      <c r="E936" s="59"/>
      <c r="F936" s="59"/>
    </row>
    <row r="937" spans="1:6" x14ac:dyDescent="0.2">
      <c r="A937" s="60"/>
      <c r="B937" s="47"/>
      <c r="C937" s="47"/>
      <c r="D937" s="155"/>
      <c r="E937" s="59"/>
      <c r="F937" s="59"/>
    </row>
    <row r="938" spans="1:6" x14ac:dyDescent="0.2">
      <c r="A938" s="60"/>
      <c r="B938" s="54" t="s">
        <v>506</v>
      </c>
      <c r="C938" s="47"/>
      <c r="D938" s="155"/>
      <c r="E938" s="59"/>
      <c r="F938" s="59"/>
    </row>
    <row r="939" spans="1:6" x14ac:dyDescent="0.2">
      <c r="A939" s="60"/>
      <c r="B939" s="47"/>
      <c r="C939" s="47"/>
      <c r="D939" s="155"/>
      <c r="E939" s="59"/>
      <c r="F939" s="59"/>
    </row>
    <row r="940" spans="1:6" x14ac:dyDescent="0.2">
      <c r="A940" s="60">
        <v>6.51</v>
      </c>
      <c r="B940" s="47" t="s">
        <v>635</v>
      </c>
      <c r="C940" s="47" t="s">
        <v>0</v>
      </c>
      <c r="D940" s="155">
        <v>1</v>
      </c>
      <c r="E940" s="59">
        <v>0</v>
      </c>
      <c r="F940" s="61">
        <f>D940*E940</f>
        <v>0</v>
      </c>
    </row>
    <row r="941" spans="1:6" x14ac:dyDescent="0.2">
      <c r="A941" s="60"/>
      <c r="B941" s="47" t="s">
        <v>636</v>
      </c>
      <c r="C941" s="47"/>
      <c r="D941" s="157"/>
      <c r="E941" s="59"/>
      <c r="F941" s="61"/>
    </row>
    <row r="942" spans="1:6" x14ac:dyDescent="0.2">
      <c r="A942" s="60"/>
      <c r="B942" s="47" t="s">
        <v>637</v>
      </c>
      <c r="C942" s="47"/>
      <c r="D942" s="157"/>
      <c r="E942" s="59"/>
      <c r="F942" s="61"/>
    </row>
    <row r="943" spans="1:6" x14ac:dyDescent="0.2">
      <c r="A943" s="60"/>
      <c r="B943" s="47"/>
      <c r="C943" s="47"/>
      <c r="D943" s="157"/>
      <c r="E943" s="59"/>
      <c r="F943" s="61"/>
    </row>
    <row r="944" spans="1:6" x14ac:dyDescent="0.2">
      <c r="A944" s="60"/>
      <c r="B944" s="47" t="s">
        <v>640</v>
      </c>
      <c r="C944" s="47"/>
      <c r="D944" s="157"/>
      <c r="E944" s="59"/>
      <c r="F944" s="61"/>
    </row>
    <row r="945" spans="1:6" x14ac:dyDescent="0.2">
      <c r="A945" s="60"/>
      <c r="B945" s="47" t="s">
        <v>507</v>
      </c>
      <c r="C945" s="47"/>
      <c r="D945" s="155"/>
      <c r="E945" s="59"/>
      <c r="F945" s="59"/>
    </row>
    <row r="946" spans="1:6" x14ac:dyDescent="0.2">
      <c r="A946" s="60"/>
      <c r="B946" s="47" t="s">
        <v>508</v>
      </c>
      <c r="C946" s="47"/>
      <c r="D946" s="155"/>
      <c r="E946" s="59"/>
      <c r="F946" s="59"/>
    </row>
    <row r="947" spans="1:6" x14ac:dyDescent="0.2">
      <c r="A947" s="60"/>
      <c r="B947" s="47" t="s">
        <v>509</v>
      </c>
      <c r="C947" s="47"/>
      <c r="D947" s="155"/>
      <c r="E947" s="59"/>
      <c r="F947" s="59"/>
    </row>
    <row r="948" spans="1:6" x14ac:dyDescent="0.2">
      <c r="A948" s="60"/>
      <c r="B948" s="47"/>
      <c r="C948" s="47"/>
      <c r="D948" s="155"/>
      <c r="E948" s="59"/>
      <c r="F948" s="59"/>
    </row>
    <row r="949" spans="1:6" x14ac:dyDescent="0.2">
      <c r="A949" s="60">
        <v>6.52</v>
      </c>
      <c r="B949" s="47" t="s">
        <v>510</v>
      </c>
      <c r="C949" s="47" t="s">
        <v>0</v>
      </c>
      <c r="D949" s="155">
        <v>1</v>
      </c>
      <c r="E949" s="59">
        <v>0</v>
      </c>
      <c r="F949" s="61">
        <f>D949*E949</f>
        <v>0</v>
      </c>
    </row>
    <row r="950" spans="1:6" x14ac:dyDescent="0.2">
      <c r="A950" s="60"/>
      <c r="B950" s="47" t="s">
        <v>511</v>
      </c>
      <c r="C950" s="85"/>
      <c r="D950" s="163"/>
      <c r="E950" s="51"/>
      <c r="F950" s="51"/>
    </row>
    <row r="951" spans="1:6" x14ac:dyDescent="0.2">
      <c r="A951" s="60"/>
      <c r="B951" s="47"/>
      <c r="C951" s="85"/>
      <c r="D951" s="163"/>
      <c r="E951" s="51"/>
      <c r="F951" s="51"/>
    </row>
    <row r="952" spans="1:6" x14ac:dyDescent="0.2">
      <c r="A952" s="60"/>
      <c r="B952" s="47" t="s">
        <v>638</v>
      </c>
      <c r="C952" s="85"/>
      <c r="D952" s="163"/>
      <c r="E952" s="51"/>
      <c r="F952" s="51"/>
    </row>
    <row r="953" spans="1:6" x14ac:dyDescent="0.2">
      <c r="A953" s="60"/>
      <c r="B953" s="47" t="s">
        <v>512</v>
      </c>
      <c r="C953" s="85"/>
      <c r="D953" s="163"/>
      <c r="E953" s="51"/>
      <c r="F953" s="51"/>
    </row>
    <row r="954" spans="1:6" x14ac:dyDescent="0.2">
      <c r="A954" s="60"/>
      <c r="B954" s="47" t="s">
        <v>639</v>
      </c>
      <c r="C954" s="85"/>
      <c r="D954" s="163"/>
      <c r="E954" s="51"/>
      <c r="F954" s="51"/>
    </row>
    <row r="955" spans="1:6" x14ac:dyDescent="0.2">
      <c r="A955" s="60"/>
      <c r="B955" s="47" t="s">
        <v>17</v>
      </c>
      <c r="C955" s="85"/>
      <c r="D955" s="163"/>
      <c r="E955" s="51"/>
      <c r="F955" s="51"/>
    </row>
    <row r="956" spans="1:6" x14ac:dyDescent="0.2">
      <c r="A956" s="60"/>
      <c r="B956" s="47" t="s">
        <v>121</v>
      </c>
      <c r="C956" s="47"/>
      <c r="D956" s="155"/>
      <c r="E956" s="59"/>
      <c r="F956" s="59"/>
    </row>
    <row r="957" spans="1:6" x14ac:dyDescent="0.2">
      <c r="A957" s="60"/>
      <c r="B957" s="74" t="s">
        <v>656</v>
      </c>
      <c r="C957" s="64"/>
      <c r="D957" s="156"/>
      <c r="E957" s="65"/>
      <c r="F957" s="66">
        <f>SUM(F940:F956)</f>
        <v>0</v>
      </c>
    </row>
    <row r="958" spans="1:6" x14ac:dyDescent="0.2">
      <c r="A958" s="60"/>
      <c r="B958" s="75"/>
      <c r="C958" s="76"/>
      <c r="D958" s="158"/>
      <c r="E958" s="77"/>
      <c r="F958" s="78"/>
    </row>
    <row r="959" spans="1:6" x14ac:dyDescent="0.2">
      <c r="A959" s="60"/>
      <c r="B959" s="75"/>
      <c r="C959" s="76"/>
      <c r="D959" s="158"/>
      <c r="E959" s="77"/>
      <c r="F959" s="78"/>
    </row>
    <row r="960" spans="1:6" x14ac:dyDescent="0.2">
      <c r="A960" s="60"/>
      <c r="B960" s="47"/>
      <c r="C960" s="47"/>
      <c r="D960" s="155"/>
      <c r="E960" s="59"/>
      <c r="F960" s="59"/>
    </row>
    <row r="961" spans="1:6" x14ac:dyDescent="0.2">
      <c r="A961" s="60"/>
      <c r="B961" s="54" t="s">
        <v>505</v>
      </c>
      <c r="C961" s="47"/>
      <c r="D961" s="155"/>
      <c r="E961" s="59"/>
      <c r="F961" s="59"/>
    </row>
    <row r="962" spans="1:6" x14ac:dyDescent="0.2">
      <c r="A962" s="60"/>
      <c r="B962" s="47"/>
      <c r="C962" s="47"/>
      <c r="D962" s="155"/>
      <c r="E962" s="59"/>
      <c r="F962" s="59"/>
    </row>
    <row r="963" spans="1:6" x14ac:dyDescent="0.2">
      <c r="A963" s="60">
        <v>6.61</v>
      </c>
      <c r="B963" s="47" t="s">
        <v>184</v>
      </c>
      <c r="C963" s="47" t="s">
        <v>252</v>
      </c>
      <c r="D963" s="155">
        <v>8.1999999999999993</v>
      </c>
      <c r="E963" s="59">
        <v>0</v>
      </c>
      <c r="F963" s="61">
        <f>D963*E963</f>
        <v>0</v>
      </c>
    </row>
    <row r="964" spans="1:6" x14ac:dyDescent="0.2">
      <c r="A964" s="60"/>
      <c r="B964" s="47" t="s">
        <v>570</v>
      </c>
      <c r="C964" s="47"/>
      <c r="D964" s="155"/>
      <c r="E964" s="59"/>
      <c r="F964" s="61"/>
    </row>
    <row r="965" spans="1:6" x14ac:dyDescent="0.2">
      <c r="A965" s="60"/>
      <c r="B965" s="47"/>
      <c r="C965" s="47"/>
      <c r="D965" s="155"/>
      <c r="E965" s="59"/>
      <c r="F965" s="59"/>
    </row>
    <row r="966" spans="1:6" x14ac:dyDescent="0.2">
      <c r="A966" s="60"/>
      <c r="B966" s="47" t="s">
        <v>185</v>
      </c>
      <c r="C966" s="47"/>
      <c r="D966" s="155"/>
      <c r="E966" s="47"/>
      <c r="F966" s="47"/>
    </row>
    <row r="967" spans="1:6" x14ac:dyDescent="0.2">
      <c r="A967" s="60"/>
      <c r="B967" s="47" t="s">
        <v>17</v>
      </c>
      <c r="C967" s="47"/>
      <c r="D967" s="155"/>
      <c r="E967" s="47"/>
      <c r="F967" s="47"/>
    </row>
    <row r="968" spans="1:6" x14ac:dyDescent="0.2">
      <c r="A968" s="69"/>
      <c r="B968" s="74" t="s">
        <v>79</v>
      </c>
      <c r="C968" s="64"/>
      <c r="D968" s="156"/>
      <c r="E968" s="65"/>
      <c r="F968" s="66">
        <f>SUM(F963:F967)</f>
        <v>0</v>
      </c>
    </row>
    <row r="969" spans="1:6" x14ac:dyDescent="0.2">
      <c r="A969" s="69"/>
      <c r="B969" s="75"/>
      <c r="C969" s="76"/>
      <c r="D969" s="158"/>
      <c r="E969" s="77"/>
      <c r="F969" s="78"/>
    </row>
    <row r="970" spans="1:6" x14ac:dyDescent="0.2">
      <c r="A970" s="60"/>
      <c r="B970" s="54"/>
      <c r="C970" s="47"/>
      <c r="D970" s="155"/>
      <c r="E970" s="59"/>
      <c r="F970" s="59"/>
    </row>
    <row r="971" spans="1:6" x14ac:dyDescent="0.2">
      <c r="A971" s="116"/>
      <c r="B971" s="75"/>
      <c r="C971" s="76"/>
      <c r="D971" s="158"/>
      <c r="E971" s="77"/>
      <c r="F971" s="78"/>
    </row>
    <row r="972" spans="1:6" x14ac:dyDescent="0.2">
      <c r="A972" s="69"/>
      <c r="B972" s="54" t="s">
        <v>498</v>
      </c>
      <c r="C972" s="47"/>
      <c r="D972" s="155"/>
      <c r="E972" s="59"/>
      <c r="F972" s="61"/>
    </row>
    <row r="973" spans="1:6" x14ac:dyDescent="0.2">
      <c r="A973" s="69"/>
      <c r="B973" s="47"/>
      <c r="C973" s="47"/>
      <c r="D973" s="155"/>
      <c r="E973" s="59"/>
      <c r="F973" s="59"/>
    </row>
    <row r="974" spans="1:6" x14ac:dyDescent="0.2">
      <c r="A974" s="60">
        <v>7.1</v>
      </c>
      <c r="B974" s="47" t="s">
        <v>499</v>
      </c>
      <c r="C974" s="47"/>
      <c r="D974" s="155"/>
      <c r="E974" s="59"/>
      <c r="F974" s="61"/>
    </row>
    <row r="975" spans="1:6" x14ac:dyDescent="0.2">
      <c r="A975" s="60"/>
      <c r="B975" s="47" t="s">
        <v>504</v>
      </c>
      <c r="C975" s="47"/>
      <c r="D975" s="155"/>
      <c r="E975" s="59"/>
      <c r="F975" s="59"/>
    </row>
    <row r="976" spans="1:6" x14ac:dyDescent="0.2">
      <c r="A976" s="60"/>
      <c r="B976" s="47" t="s">
        <v>500</v>
      </c>
      <c r="C976" s="47"/>
      <c r="D976" s="155"/>
      <c r="E976" s="59"/>
      <c r="F976" s="59"/>
    </row>
    <row r="977" spans="1:6" x14ac:dyDescent="0.2">
      <c r="A977" s="60"/>
      <c r="B977" s="47"/>
      <c r="C977" s="47"/>
      <c r="D977" s="155"/>
      <c r="E977" s="59"/>
      <c r="F977" s="59"/>
    </row>
    <row r="978" spans="1:6" x14ac:dyDescent="0.2">
      <c r="A978" s="60"/>
      <c r="B978" s="47" t="s">
        <v>503</v>
      </c>
      <c r="C978" s="47" t="s">
        <v>251</v>
      </c>
      <c r="D978" s="155">
        <v>310.89999999999998</v>
      </c>
      <c r="E978" s="59">
        <v>0</v>
      </c>
      <c r="F978" s="61">
        <f>D978*E978</f>
        <v>0</v>
      </c>
    </row>
    <row r="979" spans="1:6" x14ac:dyDescent="0.2">
      <c r="A979" s="60"/>
      <c r="B979" s="47" t="s">
        <v>501</v>
      </c>
      <c r="C979" s="47" t="s">
        <v>251</v>
      </c>
      <c r="D979" s="155">
        <v>104.8</v>
      </c>
      <c r="E979" s="59">
        <v>0</v>
      </c>
      <c r="F979" s="61">
        <f>D979*E979</f>
        <v>0</v>
      </c>
    </row>
    <row r="980" spans="1:6" x14ac:dyDescent="0.2">
      <c r="A980" s="60"/>
      <c r="B980" s="47" t="s">
        <v>502</v>
      </c>
      <c r="C980" s="47" t="s">
        <v>251</v>
      </c>
      <c r="D980" s="155">
        <v>123.6</v>
      </c>
      <c r="E980" s="59">
        <v>0</v>
      </c>
      <c r="F980" s="61">
        <f>D980*E980</f>
        <v>0</v>
      </c>
    </row>
    <row r="981" spans="1:6" x14ac:dyDescent="0.2">
      <c r="A981" s="69"/>
      <c r="B981" s="47"/>
      <c r="C981" s="47"/>
      <c r="D981" s="155"/>
      <c r="E981" s="59"/>
      <c r="F981" s="59"/>
    </row>
    <row r="982" spans="1:6" x14ac:dyDescent="0.2">
      <c r="A982" s="60">
        <v>7.2</v>
      </c>
      <c r="B982" s="47" t="s">
        <v>187</v>
      </c>
      <c r="C982" s="47" t="s">
        <v>252</v>
      </c>
      <c r="D982" s="155">
        <v>7.5</v>
      </c>
      <c r="E982" s="59">
        <v>0</v>
      </c>
      <c r="F982" s="61">
        <f>D982*E982</f>
        <v>0</v>
      </c>
    </row>
    <row r="983" spans="1:6" x14ac:dyDescent="0.2">
      <c r="A983" s="60"/>
      <c r="B983" s="47" t="s">
        <v>186</v>
      </c>
      <c r="C983" s="47"/>
      <c r="D983" s="155"/>
      <c r="E983" s="59"/>
      <c r="F983" s="59"/>
    </row>
    <row r="984" spans="1:6" x14ac:dyDescent="0.2">
      <c r="A984" s="60"/>
      <c r="B984" s="47"/>
      <c r="C984" s="47"/>
      <c r="D984" s="155"/>
      <c r="E984" s="59"/>
      <c r="F984" s="59"/>
    </row>
    <row r="985" spans="1:6" x14ac:dyDescent="0.2">
      <c r="A985" s="60"/>
      <c r="B985" s="47" t="s">
        <v>182</v>
      </c>
      <c r="C985" s="47"/>
      <c r="D985" s="155"/>
      <c r="E985" s="59"/>
      <c r="F985" s="59"/>
    </row>
    <row r="986" spans="1:6" x14ac:dyDescent="0.2">
      <c r="A986" s="60"/>
      <c r="B986" s="47" t="s">
        <v>17</v>
      </c>
      <c r="C986" s="47"/>
      <c r="D986" s="155"/>
      <c r="E986" s="59"/>
      <c r="F986" s="59"/>
    </row>
    <row r="987" spans="1:6" x14ac:dyDescent="0.2">
      <c r="A987" s="60"/>
      <c r="B987" s="47" t="s">
        <v>121</v>
      </c>
      <c r="C987" s="47"/>
      <c r="D987" s="155"/>
      <c r="E987" s="59"/>
      <c r="F987" s="59"/>
    </row>
    <row r="988" spans="1:6" x14ac:dyDescent="0.2">
      <c r="A988" s="60"/>
      <c r="B988" s="47"/>
      <c r="C988" s="47"/>
      <c r="D988" s="155"/>
      <c r="E988" s="59"/>
      <c r="F988" s="59"/>
    </row>
    <row r="989" spans="1:6" x14ac:dyDescent="0.2">
      <c r="A989" s="60">
        <v>7.3</v>
      </c>
      <c r="B989" s="47" t="s">
        <v>1572</v>
      </c>
      <c r="C989" s="47" t="s">
        <v>251</v>
      </c>
      <c r="D989" s="155">
        <v>69.900000000000006</v>
      </c>
      <c r="E989" s="59">
        <v>0</v>
      </c>
      <c r="F989" s="61">
        <f>D989*E989</f>
        <v>0</v>
      </c>
    </row>
    <row r="990" spans="1:6" x14ac:dyDescent="0.2">
      <c r="A990" s="60"/>
      <c r="B990" s="47" t="s">
        <v>546</v>
      </c>
      <c r="C990" s="47"/>
      <c r="D990" s="155"/>
      <c r="E990" s="59"/>
      <c r="F990" s="61"/>
    </row>
    <row r="991" spans="1:6" x14ac:dyDescent="0.2">
      <c r="A991" s="69"/>
      <c r="B991" s="47" t="s">
        <v>547</v>
      </c>
      <c r="C991" s="47"/>
      <c r="D991" s="155"/>
      <c r="E991" s="59"/>
      <c r="F991" s="59"/>
    </row>
    <row r="992" spans="1:6" x14ac:dyDescent="0.2">
      <c r="A992" s="69"/>
      <c r="B992" s="47" t="s">
        <v>549</v>
      </c>
      <c r="C992" s="47"/>
      <c r="D992" s="155"/>
      <c r="E992" s="59"/>
      <c r="F992" s="61"/>
    </row>
    <row r="993" spans="1:6" x14ac:dyDescent="0.2">
      <c r="A993" s="69"/>
      <c r="B993" s="74" t="s">
        <v>47</v>
      </c>
      <c r="C993" s="64"/>
      <c r="D993" s="156"/>
      <c r="E993" s="65"/>
      <c r="F993" s="66">
        <f>SUM(F975:F992)</f>
        <v>0</v>
      </c>
    </row>
    <row r="994" spans="1:6" x14ac:dyDescent="0.2">
      <c r="A994" s="69"/>
      <c r="B994" s="47"/>
      <c r="C994" s="47"/>
      <c r="D994" s="155"/>
      <c r="E994" s="59"/>
      <c r="F994" s="61"/>
    </row>
    <row r="995" spans="1:6" x14ac:dyDescent="0.2">
      <c r="A995" s="69"/>
      <c r="B995" s="47"/>
      <c r="C995" s="47"/>
      <c r="D995" s="155"/>
      <c r="E995" s="59"/>
      <c r="F995" s="61"/>
    </row>
    <row r="996" spans="1:6" x14ac:dyDescent="0.2">
      <c r="A996" s="69"/>
      <c r="B996" s="47"/>
      <c r="C996" s="47"/>
      <c r="D996" s="155"/>
      <c r="E996" s="59"/>
      <c r="F996" s="61"/>
    </row>
    <row r="997" spans="1:6" x14ac:dyDescent="0.2">
      <c r="A997" s="60"/>
      <c r="B997" s="54" t="s">
        <v>513</v>
      </c>
      <c r="C997" s="47"/>
      <c r="D997" s="155"/>
      <c r="E997" s="59"/>
      <c r="F997" s="59"/>
    </row>
    <row r="998" spans="1:6" x14ac:dyDescent="0.2">
      <c r="A998" s="60"/>
      <c r="B998" s="54"/>
      <c r="C998" s="47"/>
      <c r="D998" s="155"/>
      <c r="E998" s="59"/>
      <c r="F998" s="59"/>
    </row>
    <row r="999" spans="1:6" x14ac:dyDescent="0.2">
      <c r="A999" s="60">
        <v>8.1</v>
      </c>
      <c r="B999" s="47" t="s">
        <v>188</v>
      </c>
      <c r="C999" s="47" t="s">
        <v>30</v>
      </c>
      <c r="D999" s="155">
        <v>1</v>
      </c>
      <c r="E999" s="59">
        <v>0</v>
      </c>
      <c r="F999" s="61">
        <f>D999*E999</f>
        <v>0</v>
      </c>
    </row>
    <row r="1000" spans="1:6" x14ac:dyDescent="0.2">
      <c r="A1000" s="60"/>
      <c r="B1000" s="47" t="s">
        <v>81</v>
      </c>
      <c r="C1000" s="47"/>
      <c r="D1000" s="155"/>
      <c r="E1000" s="59"/>
      <c r="F1000" s="59"/>
    </row>
    <row r="1001" spans="1:6" x14ac:dyDescent="0.2">
      <c r="A1001" s="60"/>
      <c r="B1001" s="47"/>
      <c r="C1001" s="47"/>
      <c r="D1001" s="155"/>
      <c r="E1001" s="59"/>
      <c r="F1001" s="59"/>
    </row>
    <row r="1002" spans="1:6" x14ac:dyDescent="0.2">
      <c r="A1002" s="60">
        <v>8.1999999999999993</v>
      </c>
      <c r="B1002" s="47" t="s">
        <v>189</v>
      </c>
      <c r="C1002" s="47" t="s">
        <v>0</v>
      </c>
      <c r="D1002" s="155">
        <v>1</v>
      </c>
      <c r="E1002" s="59">
        <v>0</v>
      </c>
      <c r="F1002" s="61">
        <f>D1002*E1002</f>
        <v>0</v>
      </c>
    </row>
    <row r="1003" spans="1:6" x14ac:dyDescent="0.2">
      <c r="A1003" s="60"/>
      <c r="B1003" s="47" t="s">
        <v>18</v>
      </c>
      <c r="C1003" s="47"/>
      <c r="D1003" s="155"/>
      <c r="E1003" s="59"/>
      <c r="F1003" s="61"/>
    </row>
    <row r="1004" spans="1:6" ht="12" customHeight="1" x14ac:dyDescent="0.2">
      <c r="A1004" s="60"/>
      <c r="B1004" s="47"/>
      <c r="C1004" s="47"/>
      <c r="D1004" s="155"/>
      <c r="E1004" s="59"/>
      <c r="F1004" s="61"/>
    </row>
    <row r="1005" spans="1:6" x14ac:dyDescent="0.2">
      <c r="A1005" s="60">
        <v>8.3000000000000007</v>
      </c>
      <c r="B1005" s="47" t="s">
        <v>190</v>
      </c>
      <c r="C1005" s="47" t="s">
        <v>30</v>
      </c>
      <c r="D1005" s="155">
        <v>1</v>
      </c>
      <c r="E1005" s="59">
        <v>0</v>
      </c>
      <c r="F1005" s="61">
        <f>D1005*E1005</f>
        <v>0</v>
      </c>
    </row>
    <row r="1006" spans="1:6" ht="12" customHeight="1" x14ac:dyDescent="0.2">
      <c r="A1006" s="60"/>
      <c r="B1006" s="47"/>
      <c r="C1006" s="47"/>
      <c r="D1006" s="155"/>
      <c r="E1006" s="59"/>
      <c r="F1006" s="61"/>
    </row>
    <row r="1007" spans="1:6" ht="12" customHeight="1" x14ac:dyDescent="0.2">
      <c r="A1007" s="60">
        <v>8.4</v>
      </c>
      <c r="B1007" s="47" t="s">
        <v>191</v>
      </c>
      <c r="C1007" s="47" t="s">
        <v>0</v>
      </c>
      <c r="D1007" s="155">
        <v>1</v>
      </c>
      <c r="E1007" s="59">
        <v>0</v>
      </c>
      <c r="F1007" s="61">
        <f>D1007*E1007</f>
        <v>0</v>
      </c>
    </row>
    <row r="1008" spans="1:6" x14ac:dyDescent="0.2">
      <c r="A1008" s="60"/>
      <c r="B1008" s="47"/>
      <c r="C1008" s="47"/>
      <c r="D1008" s="155"/>
      <c r="E1008" s="59"/>
      <c r="F1008" s="61"/>
    </row>
    <row r="1009" spans="1:6" x14ac:dyDescent="0.2">
      <c r="A1009" s="60">
        <v>8.5</v>
      </c>
      <c r="B1009" s="47" t="s">
        <v>193</v>
      </c>
      <c r="C1009" s="47" t="s">
        <v>0</v>
      </c>
      <c r="D1009" s="155">
        <v>1</v>
      </c>
      <c r="E1009" s="59">
        <v>0</v>
      </c>
      <c r="F1009" s="61">
        <f>D1009*E1009</f>
        <v>0</v>
      </c>
    </row>
    <row r="1010" spans="1:6" x14ac:dyDescent="0.2">
      <c r="A1010" s="60"/>
      <c r="B1010" s="47"/>
      <c r="C1010" s="47"/>
      <c r="D1010" s="155"/>
      <c r="E1010" s="59"/>
      <c r="F1010" s="61"/>
    </row>
    <row r="1011" spans="1:6" x14ac:dyDescent="0.2">
      <c r="A1011" s="60">
        <v>8.6</v>
      </c>
      <c r="B1011" s="47" t="s">
        <v>194</v>
      </c>
      <c r="C1011" s="47" t="s">
        <v>0</v>
      </c>
      <c r="D1011" s="155">
        <v>1</v>
      </c>
      <c r="E1011" s="59">
        <v>0</v>
      </c>
      <c r="F1011" s="61">
        <f>D1011*E1011</f>
        <v>0</v>
      </c>
    </row>
    <row r="1012" spans="1:6" x14ac:dyDescent="0.2">
      <c r="A1012" s="60"/>
      <c r="B1012" s="47" t="s">
        <v>195</v>
      </c>
      <c r="C1012" s="47"/>
      <c r="D1012" s="155"/>
      <c r="E1012" s="59"/>
      <c r="F1012" s="61"/>
    </row>
    <row r="1013" spans="1:6" x14ac:dyDescent="0.2">
      <c r="A1013" s="69"/>
      <c r="B1013" s="47"/>
      <c r="C1013" s="47"/>
      <c r="D1013" s="155"/>
      <c r="E1013" s="59"/>
      <c r="F1013" s="61"/>
    </row>
    <row r="1014" spans="1:6" x14ac:dyDescent="0.2">
      <c r="A1014" s="60">
        <v>8.6999999999999993</v>
      </c>
      <c r="B1014" s="47" t="s">
        <v>669</v>
      </c>
      <c r="C1014" s="47" t="s">
        <v>0</v>
      </c>
      <c r="D1014" s="155">
        <v>1</v>
      </c>
      <c r="E1014" s="59">
        <v>0</v>
      </c>
      <c r="F1014" s="61">
        <f>D1014*E1014</f>
        <v>0</v>
      </c>
    </row>
    <row r="1015" spans="1:6" x14ac:dyDescent="0.2">
      <c r="A1015" s="69"/>
      <c r="B1015" s="47" t="s">
        <v>19</v>
      </c>
      <c r="C1015" s="47"/>
      <c r="D1015" s="155"/>
      <c r="E1015" s="59"/>
      <c r="F1015" s="61"/>
    </row>
    <row r="1016" spans="1:6" x14ac:dyDescent="0.2">
      <c r="A1016" s="69"/>
      <c r="B1016" s="47" t="s">
        <v>670</v>
      </c>
      <c r="C1016" s="47"/>
      <c r="D1016" s="155"/>
      <c r="E1016" s="59"/>
      <c r="F1016" s="61"/>
    </row>
    <row r="1017" spans="1:6" x14ac:dyDescent="0.2">
      <c r="A1017" s="69"/>
      <c r="B1017" s="74" t="s">
        <v>48</v>
      </c>
      <c r="C1017" s="64"/>
      <c r="D1017" s="156"/>
      <c r="E1017" s="65"/>
      <c r="F1017" s="66">
        <f>SUM(F999:F1016)</f>
        <v>0</v>
      </c>
    </row>
    <row r="1018" spans="1:6" x14ac:dyDescent="0.2">
      <c r="A1018" s="69"/>
      <c r="B1018" s="75"/>
      <c r="C1018" s="76"/>
      <c r="D1018" s="158"/>
      <c r="E1018" s="77"/>
      <c r="F1018" s="78"/>
    </row>
    <row r="1019" spans="1:6" x14ac:dyDescent="0.2">
      <c r="A1019" s="69"/>
      <c r="B1019" s="75"/>
      <c r="C1019" s="76"/>
      <c r="D1019" s="158"/>
      <c r="E1019" s="77"/>
      <c r="F1019" s="78"/>
    </row>
    <row r="1020" spans="1:6" x14ac:dyDescent="0.2">
      <c r="A1020" s="69"/>
      <c r="B1020" s="75"/>
      <c r="C1020" s="76"/>
      <c r="D1020" s="158"/>
      <c r="E1020" s="77"/>
      <c r="F1020" s="88"/>
    </row>
    <row r="1021" spans="1:6" x14ac:dyDescent="0.2">
      <c r="A1021" s="69"/>
      <c r="B1021" s="75"/>
      <c r="C1021" s="76"/>
      <c r="D1021" s="164"/>
      <c r="E1021" s="77"/>
      <c r="F1021" s="88"/>
    </row>
    <row r="1022" spans="1:6" x14ac:dyDescent="0.2">
      <c r="A1022" s="69"/>
      <c r="B1022" s="75"/>
      <c r="C1022" s="76"/>
      <c r="D1022" s="164"/>
      <c r="E1022" s="77"/>
      <c r="F1022" s="88"/>
    </row>
    <row r="1023" spans="1:6" x14ac:dyDescent="0.2">
      <c r="A1023" s="69"/>
      <c r="B1023" s="75"/>
      <c r="C1023" s="76"/>
      <c r="D1023" s="164"/>
      <c r="E1023" s="77"/>
      <c r="F1023" s="88"/>
    </row>
    <row r="1024" spans="1:6" x14ac:dyDescent="0.2">
      <c r="A1024" s="69"/>
      <c r="B1024" s="75"/>
      <c r="C1024" s="76"/>
      <c r="D1024" s="164"/>
      <c r="E1024" s="77"/>
      <c r="F1024" s="88"/>
    </row>
    <row r="1025" spans="1:7" x14ac:dyDescent="0.2">
      <c r="A1025" s="69"/>
      <c r="B1025" s="75"/>
      <c r="C1025" s="76"/>
      <c r="D1025" s="164"/>
      <c r="E1025" s="77"/>
      <c r="F1025" s="88"/>
    </row>
    <row r="1026" spans="1:7" x14ac:dyDescent="0.2">
      <c r="A1026" s="60"/>
      <c r="B1026" s="50" t="s">
        <v>571</v>
      </c>
      <c r="C1026" s="47"/>
      <c r="D1026" s="154"/>
      <c r="E1026" s="59"/>
      <c r="F1026" s="59"/>
    </row>
    <row r="1027" spans="1:7" x14ac:dyDescent="0.2">
      <c r="A1027" s="60"/>
      <c r="B1027" s="50" t="s">
        <v>82</v>
      </c>
      <c r="C1027" s="47"/>
      <c r="D1027" s="154"/>
      <c r="E1027" s="59"/>
      <c r="F1027" s="59"/>
    </row>
    <row r="1028" spans="1:7" x14ac:dyDescent="0.2">
      <c r="A1028" s="60"/>
      <c r="B1028" s="108"/>
      <c r="C1028" s="47"/>
      <c r="D1028" s="154"/>
      <c r="E1028" s="59"/>
      <c r="F1028" s="59"/>
    </row>
    <row r="1029" spans="1:7" x14ac:dyDescent="0.2">
      <c r="A1029" s="69"/>
      <c r="B1029" s="54" t="s">
        <v>658</v>
      </c>
      <c r="C1029" s="47"/>
      <c r="D1029" s="153"/>
      <c r="E1029" s="59"/>
      <c r="F1029" s="53">
        <f>F21</f>
        <v>0</v>
      </c>
    </row>
    <row r="1030" spans="1:7" x14ac:dyDescent="0.2">
      <c r="A1030" s="69"/>
      <c r="B1030" s="54" t="s">
        <v>659</v>
      </c>
      <c r="C1030" s="47"/>
      <c r="D1030" s="153"/>
      <c r="E1030" s="59"/>
      <c r="F1030" s="53">
        <f>F89</f>
        <v>0</v>
      </c>
    </row>
    <row r="1031" spans="1:7" x14ac:dyDescent="0.2">
      <c r="A1031" s="69"/>
      <c r="B1031" s="108"/>
      <c r="C1031" s="47"/>
      <c r="D1031" s="165"/>
      <c r="E1031" s="59"/>
      <c r="F1031" s="59"/>
    </row>
    <row r="1032" spans="1:7" x14ac:dyDescent="0.2">
      <c r="A1032" s="69"/>
      <c r="B1032" s="54" t="s">
        <v>269</v>
      </c>
      <c r="C1032" s="47"/>
      <c r="D1032" s="165"/>
      <c r="E1032" s="59"/>
      <c r="F1032" s="59"/>
    </row>
    <row r="1033" spans="1:7" x14ac:dyDescent="0.2">
      <c r="A1033" s="69"/>
      <c r="B1033" s="54" t="s">
        <v>270</v>
      </c>
      <c r="C1033" s="47"/>
      <c r="D1033" s="153"/>
      <c r="E1033" s="59"/>
      <c r="F1033" s="53">
        <f>F116</f>
        <v>0</v>
      </c>
    </row>
    <row r="1034" spans="1:7" x14ac:dyDescent="0.2">
      <c r="A1034" s="69"/>
      <c r="B1034" s="54" t="s">
        <v>271</v>
      </c>
      <c r="C1034" s="47"/>
      <c r="D1034" s="153"/>
      <c r="E1034" s="59"/>
      <c r="F1034" s="53">
        <f>F151</f>
        <v>0</v>
      </c>
    </row>
    <row r="1035" spans="1:7" x14ac:dyDescent="0.2">
      <c r="A1035" s="69"/>
      <c r="B1035" s="54" t="s">
        <v>277</v>
      </c>
      <c r="C1035" s="47"/>
      <c r="D1035" s="153"/>
      <c r="E1035" s="59"/>
      <c r="F1035" s="53">
        <f>F176</f>
        <v>0</v>
      </c>
    </row>
    <row r="1036" spans="1:7" x14ac:dyDescent="0.2">
      <c r="A1036" s="69"/>
      <c r="B1036" s="54" t="s">
        <v>287</v>
      </c>
      <c r="C1036" s="47"/>
      <c r="D1036" s="153"/>
      <c r="E1036" s="59"/>
      <c r="F1036" s="53">
        <f>F243</f>
        <v>0</v>
      </c>
    </row>
    <row r="1037" spans="1:7" x14ac:dyDescent="0.2">
      <c r="A1037" s="69"/>
      <c r="B1037" s="108"/>
      <c r="C1037" s="47"/>
      <c r="D1037" s="165"/>
      <c r="E1037" s="59"/>
      <c r="F1037" s="59"/>
    </row>
    <row r="1038" spans="1:7" x14ac:dyDescent="0.2">
      <c r="A1038" s="69"/>
      <c r="B1038" s="54" t="s">
        <v>660</v>
      </c>
      <c r="C1038" s="47"/>
      <c r="D1038" s="165"/>
      <c r="E1038" s="59"/>
      <c r="F1038" s="59"/>
    </row>
    <row r="1039" spans="1:7" x14ac:dyDescent="0.2">
      <c r="A1039" s="69"/>
      <c r="B1039" s="54" t="s">
        <v>296</v>
      </c>
      <c r="C1039" s="47"/>
      <c r="D1039" s="153"/>
      <c r="E1039" s="59"/>
      <c r="F1039" s="53">
        <f>F313</f>
        <v>0</v>
      </c>
    </row>
    <row r="1040" spans="1:7" x14ac:dyDescent="0.2">
      <c r="A1040" s="69"/>
      <c r="B1040" s="54" t="s">
        <v>322</v>
      </c>
      <c r="C1040" s="47"/>
      <c r="D1040" s="153"/>
      <c r="E1040" s="59"/>
      <c r="F1040" s="53">
        <f>F353</f>
        <v>0</v>
      </c>
      <c r="G1040" s="102"/>
    </row>
    <row r="1041" spans="1:6" x14ac:dyDescent="0.2">
      <c r="A1041" s="69"/>
      <c r="B1041" s="54" t="s">
        <v>346</v>
      </c>
      <c r="C1041" s="47"/>
      <c r="D1041" s="153"/>
      <c r="E1041" s="59"/>
      <c r="F1041" s="53">
        <f xml:space="preserve"> F404</f>
        <v>0</v>
      </c>
    </row>
    <row r="1042" spans="1:6" x14ac:dyDescent="0.2">
      <c r="A1042" s="69"/>
      <c r="B1042" s="54" t="s">
        <v>347</v>
      </c>
      <c r="C1042" s="47"/>
      <c r="D1042" s="153"/>
      <c r="E1042" s="59"/>
      <c r="F1042" s="53">
        <f>F522</f>
        <v>0</v>
      </c>
    </row>
    <row r="1043" spans="1:6" x14ac:dyDescent="0.2">
      <c r="A1043" s="69"/>
      <c r="B1043" s="54" t="s">
        <v>373</v>
      </c>
      <c r="C1043" s="47"/>
      <c r="D1043" s="153"/>
      <c r="E1043" s="59"/>
      <c r="F1043" s="53">
        <f>F613</f>
        <v>0</v>
      </c>
    </row>
    <row r="1044" spans="1:6" x14ac:dyDescent="0.2">
      <c r="A1044" s="69"/>
      <c r="B1044" s="54" t="s">
        <v>420</v>
      </c>
      <c r="C1044" s="47"/>
      <c r="D1044" s="153"/>
      <c r="E1044" s="59"/>
      <c r="F1044" s="53">
        <f>F631</f>
        <v>0</v>
      </c>
    </row>
    <row r="1045" spans="1:6" x14ac:dyDescent="0.2">
      <c r="A1045" s="69"/>
      <c r="B1045" s="54" t="s">
        <v>466</v>
      </c>
      <c r="C1045" s="47"/>
      <c r="D1045" s="153"/>
      <c r="E1045" s="59"/>
      <c r="F1045" s="53">
        <f>F658</f>
        <v>0</v>
      </c>
    </row>
    <row r="1046" spans="1:6" x14ac:dyDescent="0.2">
      <c r="A1046" s="69"/>
      <c r="B1046" s="54" t="s">
        <v>534</v>
      </c>
      <c r="C1046" s="47"/>
      <c r="D1046" s="153"/>
      <c r="E1046" s="59"/>
      <c r="F1046" s="53">
        <f>F715</f>
        <v>0</v>
      </c>
    </row>
    <row r="1047" spans="1:6" x14ac:dyDescent="0.2">
      <c r="A1047" s="69"/>
      <c r="B1047" s="54"/>
      <c r="C1047" s="47"/>
      <c r="D1047" s="165"/>
      <c r="E1047" s="59"/>
      <c r="F1047" s="59"/>
    </row>
    <row r="1048" spans="1:6" x14ac:dyDescent="0.2">
      <c r="A1048" s="69"/>
      <c r="B1048" s="54" t="s">
        <v>294</v>
      </c>
      <c r="C1048" s="47"/>
      <c r="D1048" s="153"/>
      <c r="E1048" s="59"/>
      <c r="F1048" s="53">
        <f>F752</f>
        <v>0</v>
      </c>
    </row>
    <row r="1049" spans="1:6" x14ac:dyDescent="0.2">
      <c r="A1049" s="69"/>
      <c r="B1049" s="108"/>
      <c r="C1049" s="47"/>
      <c r="D1049" s="165"/>
      <c r="E1049" s="59"/>
      <c r="F1049" s="59"/>
    </row>
    <row r="1050" spans="1:6" x14ac:dyDescent="0.2">
      <c r="A1050" s="69"/>
      <c r="B1050" s="54" t="s">
        <v>295</v>
      </c>
      <c r="C1050" s="47"/>
      <c r="D1050" s="165"/>
      <c r="E1050" s="59"/>
      <c r="F1050" s="59"/>
    </row>
    <row r="1051" spans="1:6" x14ac:dyDescent="0.2">
      <c r="A1051" s="69"/>
      <c r="B1051" s="54" t="s">
        <v>428</v>
      </c>
      <c r="C1051" s="47"/>
      <c r="D1051" s="153"/>
      <c r="E1051" s="59"/>
      <c r="F1051" s="53">
        <f>F825</f>
        <v>0</v>
      </c>
    </row>
    <row r="1052" spans="1:6" x14ac:dyDescent="0.2">
      <c r="A1052" s="69"/>
      <c r="B1052" s="54" t="s">
        <v>435</v>
      </c>
      <c r="C1052" s="47"/>
      <c r="D1052" s="153"/>
      <c r="E1052" s="59"/>
      <c r="F1052" s="53">
        <f>F868</f>
        <v>0</v>
      </c>
    </row>
    <row r="1053" spans="1:6" x14ac:dyDescent="0.2">
      <c r="A1053" s="69"/>
      <c r="B1053" s="54" t="s">
        <v>661</v>
      </c>
      <c r="C1053" s="47"/>
      <c r="D1053" s="153"/>
      <c r="E1053" s="59"/>
      <c r="F1053" s="53">
        <f>F901</f>
        <v>0</v>
      </c>
    </row>
    <row r="1054" spans="1:6" x14ac:dyDescent="0.2">
      <c r="A1054" s="69"/>
      <c r="B1054" s="54" t="s">
        <v>458</v>
      </c>
      <c r="C1054" s="47"/>
      <c r="D1054" s="153"/>
      <c r="E1054" s="59"/>
      <c r="F1054" s="53">
        <f>F934</f>
        <v>0</v>
      </c>
    </row>
    <row r="1055" spans="1:6" x14ac:dyDescent="0.2">
      <c r="A1055" s="69"/>
      <c r="B1055" s="54" t="s">
        <v>506</v>
      </c>
      <c r="C1055" s="47"/>
      <c r="D1055" s="153"/>
      <c r="E1055" s="59"/>
      <c r="F1055" s="53">
        <f>F957</f>
        <v>0</v>
      </c>
    </row>
    <row r="1056" spans="1:6" x14ac:dyDescent="0.2">
      <c r="A1056" s="69"/>
      <c r="B1056" s="54" t="s">
        <v>505</v>
      </c>
      <c r="C1056" s="47"/>
      <c r="D1056" s="153"/>
      <c r="E1056" s="59"/>
      <c r="F1056" s="53">
        <f>F968</f>
        <v>0</v>
      </c>
    </row>
    <row r="1057" spans="1:6" x14ac:dyDescent="0.2">
      <c r="A1057" s="69"/>
      <c r="B1057" s="54"/>
      <c r="C1057" s="47"/>
      <c r="D1057" s="153"/>
      <c r="E1057" s="59"/>
      <c r="F1057" s="53"/>
    </row>
    <row r="1058" spans="1:6" x14ac:dyDescent="0.2">
      <c r="A1058" s="69"/>
      <c r="B1058" s="50" t="s">
        <v>662</v>
      </c>
      <c r="C1058" s="47"/>
      <c r="D1058" s="153"/>
      <c r="E1058" s="59"/>
      <c r="F1058" s="53">
        <f>F993</f>
        <v>0</v>
      </c>
    </row>
    <row r="1059" spans="1:6" x14ac:dyDescent="0.2">
      <c r="A1059" s="69"/>
      <c r="B1059" s="108"/>
      <c r="C1059" s="47"/>
      <c r="D1059" s="174"/>
      <c r="E1059" s="59"/>
      <c r="F1059" s="59"/>
    </row>
    <row r="1060" spans="1:6" x14ac:dyDescent="0.2">
      <c r="A1060" s="69"/>
      <c r="B1060" s="54" t="s">
        <v>513</v>
      </c>
      <c r="C1060" s="47"/>
      <c r="D1060" s="153"/>
      <c r="E1060" s="59"/>
      <c r="F1060" s="150">
        <f>F1017</f>
        <v>0</v>
      </c>
    </row>
    <row r="1061" spans="1:6" ht="13.5" thickBot="1" x14ac:dyDescent="0.25">
      <c r="A1061" s="69"/>
      <c r="B1061" s="108"/>
      <c r="C1061" s="47"/>
      <c r="D1061" s="154"/>
      <c r="E1061" s="59"/>
      <c r="F1061" s="59"/>
    </row>
    <row r="1062" spans="1:6" ht="13.5" thickBot="1" x14ac:dyDescent="0.25">
      <c r="A1062" s="69"/>
      <c r="B1062" s="175" t="s">
        <v>83</v>
      </c>
      <c r="C1062" s="176"/>
      <c r="D1062" s="177"/>
      <c r="E1062" s="117"/>
      <c r="F1062" s="178">
        <f>SUM(F1029:F1061)</f>
        <v>0</v>
      </c>
    </row>
    <row r="1063" spans="1:6" x14ac:dyDescent="0.2">
      <c r="A1063" s="69"/>
      <c r="B1063" s="108"/>
      <c r="C1063" s="47"/>
      <c r="D1063" s="154"/>
      <c r="E1063" s="59"/>
      <c r="F1063" s="59"/>
    </row>
    <row r="1064" spans="1:6" x14ac:dyDescent="0.2">
      <c r="A1064" s="60"/>
      <c r="B1064" s="54"/>
      <c r="C1064" s="83"/>
      <c r="D1064" s="165"/>
      <c r="E1064" s="59"/>
      <c r="F1064" s="59"/>
    </row>
    <row r="1065" spans="1:6" x14ac:dyDescent="0.2">
      <c r="A1065" s="60"/>
      <c r="B1065" s="54"/>
      <c r="C1065" s="83"/>
      <c r="D1065" s="165"/>
      <c r="E1065" s="59"/>
      <c r="F1065" s="59"/>
    </row>
    <row r="1066" spans="1:6" x14ac:dyDescent="0.2">
      <c r="A1066" s="60"/>
      <c r="B1066" s="54"/>
      <c r="C1066" s="83"/>
      <c r="D1066" s="165"/>
      <c r="E1066" s="59"/>
      <c r="F1066" s="59"/>
    </row>
    <row r="1067" spans="1:6" x14ac:dyDescent="0.2">
      <c r="A1067" s="60"/>
      <c r="B1067" s="54"/>
      <c r="C1067" s="83"/>
      <c r="D1067" s="165"/>
      <c r="E1067" s="59"/>
      <c r="F1067" s="59"/>
    </row>
    <row r="1068" spans="1:6" x14ac:dyDescent="0.2">
      <c r="A1068" s="60"/>
      <c r="B1068" s="54"/>
      <c r="C1068" s="83"/>
      <c r="D1068" s="165"/>
      <c r="E1068" s="59"/>
      <c r="F1068" s="59"/>
    </row>
    <row r="1069" spans="1:6" x14ac:dyDescent="0.2">
      <c r="A1069" s="60"/>
      <c r="B1069" s="54"/>
      <c r="C1069" s="83"/>
      <c r="D1069" s="165"/>
      <c r="E1069" s="59"/>
      <c r="F1069" s="59"/>
    </row>
    <row r="1070" spans="1:6" x14ac:dyDescent="0.2">
      <c r="A1070" s="60"/>
      <c r="B1070" s="54"/>
      <c r="C1070" s="83"/>
      <c r="D1070" s="165"/>
      <c r="E1070" s="59"/>
      <c r="F1070" s="59"/>
    </row>
    <row r="1071" spans="1:6" x14ac:dyDescent="0.2">
      <c r="A1071" s="60"/>
      <c r="B1071" s="54"/>
      <c r="C1071" s="83"/>
      <c r="D1071" s="165"/>
      <c r="E1071" s="59"/>
      <c r="F1071" s="59"/>
    </row>
    <row r="1072" spans="1:6" x14ac:dyDescent="0.2">
      <c r="A1072" s="60"/>
      <c r="B1072" s="54"/>
      <c r="C1072" s="83"/>
      <c r="D1072" s="165"/>
      <c r="E1072" s="59"/>
      <c r="F1072" s="59"/>
    </row>
    <row r="1073" spans="1:6" x14ac:dyDescent="0.2">
      <c r="A1073" s="60"/>
      <c r="B1073" s="54"/>
      <c r="C1073" s="83"/>
      <c r="D1073" s="165"/>
      <c r="E1073" s="59"/>
      <c r="F1073" s="59"/>
    </row>
    <row r="1074" spans="1:6" x14ac:dyDescent="0.2">
      <c r="A1074" s="60"/>
      <c r="B1074" s="54"/>
      <c r="C1074" s="83"/>
      <c r="D1074" s="165"/>
      <c r="E1074" s="59"/>
      <c r="F1074" s="59"/>
    </row>
    <row r="1075" spans="1:6" x14ac:dyDescent="0.2">
      <c r="A1075" s="60"/>
      <c r="B1075" s="54"/>
      <c r="C1075" s="83"/>
      <c r="D1075" s="165"/>
      <c r="E1075" s="59"/>
      <c r="F1075" s="59"/>
    </row>
    <row r="1076" spans="1:6" x14ac:dyDescent="0.2">
      <c r="A1076" s="60"/>
      <c r="B1076" s="108"/>
      <c r="C1076" s="83"/>
      <c r="D1076" s="165"/>
      <c r="E1076" s="59"/>
      <c r="F1076" s="59"/>
    </row>
    <row r="1077" spans="1:6" x14ac:dyDescent="0.2">
      <c r="A1077" s="60"/>
      <c r="B1077" s="54"/>
      <c r="C1077" s="83"/>
      <c r="D1077" s="165"/>
      <c r="E1077" s="59"/>
      <c r="F1077" s="59"/>
    </row>
    <row r="1078" spans="1:6" x14ac:dyDescent="0.2">
      <c r="A1078" s="60"/>
      <c r="B1078" s="54"/>
      <c r="C1078" s="83"/>
      <c r="D1078" s="165"/>
      <c r="E1078" s="59"/>
      <c r="F1078" s="59"/>
    </row>
    <row r="1079" spans="1:6" x14ac:dyDescent="0.2">
      <c r="A1079" s="60"/>
      <c r="B1079" s="54"/>
      <c r="C1079" s="83"/>
      <c r="D1079" s="165"/>
      <c r="E1079" s="59"/>
      <c r="F1079" s="59"/>
    </row>
    <row r="1080" spans="1:6" x14ac:dyDescent="0.2">
      <c r="A1080" s="60"/>
      <c r="B1080" s="54"/>
      <c r="C1080" s="83"/>
      <c r="D1080" s="165"/>
      <c r="E1080" s="59"/>
      <c r="F1080" s="59"/>
    </row>
    <row r="1081" spans="1:6" x14ac:dyDescent="0.2">
      <c r="A1081" s="60"/>
      <c r="B1081" s="54"/>
      <c r="C1081" s="83"/>
      <c r="D1081" s="165"/>
      <c r="E1081" s="59"/>
      <c r="F1081" s="59"/>
    </row>
    <row r="1082" spans="1:6" x14ac:dyDescent="0.2">
      <c r="A1082" s="60"/>
      <c r="B1082" s="54"/>
      <c r="C1082" s="83"/>
      <c r="D1082" s="165"/>
      <c r="E1082" s="59"/>
      <c r="F1082" s="59"/>
    </row>
    <row r="1083" spans="1:6" x14ac:dyDescent="0.2">
      <c r="A1083" s="60"/>
      <c r="B1083" s="50"/>
      <c r="C1083" s="83"/>
      <c r="D1083" s="165"/>
      <c r="E1083" s="59"/>
      <c r="F1083" s="59"/>
    </row>
    <row r="1084" spans="1:6" x14ac:dyDescent="0.2">
      <c r="A1084" s="60"/>
      <c r="B1084" s="50"/>
      <c r="C1084" s="83"/>
      <c r="D1084" s="165"/>
      <c r="E1084" s="59"/>
      <c r="F1084" s="59"/>
    </row>
    <row r="1085" spans="1:6" x14ac:dyDescent="0.2">
      <c r="A1085" s="77"/>
      <c r="B1085" s="115"/>
      <c r="C1085" s="98"/>
      <c r="D1085" s="166"/>
      <c r="E1085" s="99"/>
      <c r="F1085" s="59"/>
    </row>
    <row r="1086" spans="1:6" x14ac:dyDescent="0.2">
      <c r="A1086" s="77"/>
      <c r="B1086" s="100"/>
      <c r="C1086" s="98"/>
      <c r="D1086" s="166"/>
      <c r="E1086" s="99"/>
      <c r="F1086" s="59"/>
    </row>
    <row r="1087" spans="1:6" x14ac:dyDescent="0.2">
      <c r="A1087" s="77"/>
      <c r="B1087" s="115"/>
      <c r="C1087" s="98"/>
      <c r="D1087" s="167"/>
      <c r="E1087" s="99"/>
      <c r="F1087" s="59"/>
    </row>
    <row r="1088" spans="1:6" x14ac:dyDescent="0.2">
      <c r="A1088" s="77"/>
      <c r="B1088" s="101"/>
      <c r="C1088" s="98"/>
      <c r="D1088" s="168"/>
      <c r="E1088" s="99"/>
      <c r="F1088" s="59"/>
    </row>
    <row r="1089" spans="1:6" x14ac:dyDescent="0.2">
      <c r="A1089" s="77"/>
      <c r="B1089" s="115"/>
      <c r="C1089" s="98"/>
      <c r="D1089" s="167"/>
      <c r="E1089" s="99"/>
      <c r="F1089" s="59"/>
    </row>
    <row r="1090" spans="1:6" x14ac:dyDescent="0.2">
      <c r="A1090" s="77"/>
      <c r="B1090" s="103"/>
      <c r="C1090" s="98"/>
      <c r="D1090" s="167"/>
      <c r="E1090" s="99"/>
      <c r="F1090" s="104"/>
    </row>
    <row r="1091" spans="1:6" x14ac:dyDescent="0.2">
      <c r="A1091" s="60"/>
      <c r="B1091" s="47"/>
      <c r="C1091" s="47"/>
      <c r="D1091" s="154"/>
      <c r="E1091" s="59"/>
      <c r="F1091" s="59"/>
    </row>
    <row r="1092" spans="1:6" x14ac:dyDescent="0.2">
      <c r="A1092" s="69"/>
      <c r="B1092" s="47"/>
      <c r="C1092" s="83"/>
      <c r="D1092" s="154"/>
      <c r="E1092" s="59"/>
      <c r="F1092" s="104"/>
    </row>
    <row r="1093" spans="1:6" x14ac:dyDescent="0.2">
      <c r="A1093" s="69"/>
      <c r="B1093" s="47"/>
      <c r="C1093" s="83"/>
      <c r="D1093" s="154"/>
      <c r="E1093" s="59"/>
      <c r="F1093" s="104"/>
    </row>
    <row r="1094" spans="1:6" x14ac:dyDescent="0.2">
      <c r="A1094" s="69"/>
      <c r="B1094" s="47"/>
      <c r="C1094" s="83"/>
      <c r="D1094" s="154"/>
      <c r="E1094" s="59"/>
      <c r="F1094" s="104"/>
    </row>
    <row r="1095" spans="1:6" x14ac:dyDescent="0.2">
      <c r="A1095" s="69"/>
      <c r="B1095" s="47"/>
      <c r="C1095" s="83"/>
      <c r="D1095" s="154"/>
      <c r="E1095" s="59"/>
      <c r="F1095" s="104"/>
    </row>
    <row r="1096" spans="1:6" x14ac:dyDescent="0.2">
      <c r="A1096" s="69"/>
      <c r="B1096" s="47"/>
      <c r="C1096" s="83"/>
      <c r="D1096" s="154"/>
      <c r="E1096" s="59"/>
      <c r="F1096" s="104"/>
    </row>
    <row r="1097" spans="1:6" x14ac:dyDescent="0.2">
      <c r="A1097" s="69"/>
      <c r="B1097" s="70"/>
      <c r="C1097" s="105"/>
      <c r="D1097" s="169"/>
      <c r="E1097" s="71"/>
      <c r="F1097" s="106"/>
    </row>
    <row r="1098" spans="1:6" x14ac:dyDescent="0.2">
      <c r="A1098" s="69"/>
      <c r="B1098" s="47"/>
      <c r="C1098" s="83"/>
      <c r="D1098" s="154"/>
      <c r="E1098" s="59"/>
      <c r="F1098" s="104"/>
    </row>
    <row r="1099" spans="1:6" x14ac:dyDescent="0.2">
      <c r="A1099" s="69"/>
      <c r="B1099" s="47"/>
      <c r="C1099" s="83"/>
      <c r="D1099" s="154"/>
      <c r="E1099" s="59"/>
      <c r="F1099" s="104"/>
    </row>
    <row r="1100" spans="1:6" x14ac:dyDescent="0.2">
      <c r="A1100" s="69"/>
      <c r="B1100" s="47"/>
      <c r="C1100" s="83"/>
      <c r="D1100" s="154"/>
      <c r="E1100" s="59"/>
      <c r="F1100" s="104"/>
    </row>
    <row r="1101" spans="1:6" x14ac:dyDescent="0.2">
      <c r="A1101" s="69"/>
      <c r="B1101" s="47"/>
      <c r="C1101" s="83"/>
      <c r="D1101" s="154"/>
      <c r="E1101" s="59"/>
      <c r="F1101" s="104"/>
    </row>
    <row r="1102" spans="1:6" x14ac:dyDescent="0.2">
      <c r="A1102" s="69"/>
      <c r="B1102" s="103"/>
      <c r="C1102" s="98"/>
      <c r="D1102" s="167"/>
      <c r="E1102" s="99"/>
      <c r="F1102" s="104"/>
    </row>
    <row r="1103" spans="1:6" x14ac:dyDescent="0.2">
      <c r="A1103" s="69"/>
      <c r="B1103" s="107"/>
      <c r="C1103" s="76"/>
      <c r="D1103" s="164"/>
      <c r="E1103" s="77"/>
      <c r="F1103" s="78"/>
    </row>
    <row r="1104" spans="1:6" x14ac:dyDescent="0.2">
      <c r="A1104" s="69"/>
      <c r="B1104" s="70"/>
      <c r="C1104" s="105"/>
      <c r="D1104" s="169"/>
      <c r="E1104" s="71"/>
      <c r="F1104" s="106"/>
    </row>
    <row r="1105" spans="1:6" x14ac:dyDescent="0.2">
      <c r="A1105" s="116"/>
      <c r="B1105" s="70"/>
      <c r="C1105" s="105"/>
      <c r="D1105" s="169"/>
      <c r="E1105" s="71"/>
      <c r="F1105" s="106"/>
    </row>
    <row r="1106" spans="1:6" x14ac:dyDescent="0.2">
      <c r="A1106" s="69"/>
      <c r="B1106" s="70"/>
      <c r="C1106" s="70"/>
      <c r="D1106" s="169"/>
      <c r="E1106" s="71"/>
      <c r="F1106" s="71"/>
    </row>
    <row r="1107" spans="1:6" x14ac:dyDescent="0.2">
      <c r="A1107" s="69"/>
      <c r="B1107" s="109"/>
      <c r="C1107" s="105"/>
      <c r="D1107" s="169"/>
      <c r="E1107" s="71"/>
      <c r="F1107" s="71"/>
    </row>
    <row r="1108" spans="1:6" x14ac:dyDescent="0.2">
      <c r="A1108" s="69"/>
      <c r="B1108" s="109"/>
      <c r="C1108" s="105"/>
      <c r="D1108" s="169"/>
      <c r="E1108" s="71"/>
      <c r="F1108" s="71"/>
    </row>
    <row r="1109" spans="1:6" x14ac:dyDescent="0.2">
      <c r="A1109" s="69"/>
      <c r="B1109" s="109"/>
      <c r="C1109" s="105"/>
      <c r="D1109" s="169"/>
      <c r="E1109" s="71"/>
      <c r="F1109" s="71"/>
    </row>
    <row r="1110" spans="1:6" x14ac:dyDescent="0.2">
      <c r="A1110" s="69"/>
      <c r="B1110" s="109"/>
      <c r="C1110" s="105"/>
      <c r="D1110" s="169"/>
      <c r="E1110" s="71"/>
      <c r="F1110" s="71"/>
    </row>
    <row r="1111" spans="1:6" x14ac:dyDescent="0.2">
      <c r="A1111" s="69"/>
      <c r="B1111" s="108"/>
      <c r="C1111" s="83"/>
      <c r="D1111" s="154"/>
      <c r="E1111" s="59"/>
      <c r="F1111" s="59"/>
    </row>
    <row r="1112" spans="1:6" x14ac:dyDescent="0.2">
      <c r="A1112" s="69"/>
      <c r="B1112" s="50"/>
      <c r="C1112" s="83"/>
      <c r="D1112" s="154"/>
      <c r="E1112" s="59"/>
      <c r="F1112" s="59"/>
    </row>
    <row r="1113" spans="1:6" x14ac:dyDescent="0.2">
      <c r="A1113" s="69"/>
      <c r="B1113" s="108"/>
      <c r="C1113" s="83"/>
      <c r="D1113" s="154"/>
      <c r="E1113" s="59"/>
      <c r="F1113" s="59"/>
    </row>
    <row r="1114" spans="1:6" x14ac:dyDescent="0.2">
      <c r="A1114" s="69"/>
      <c r="B1114" s="54"/>
      <c r="C1114" s="83"/>
      <c r="D1114" s="154"/>
      <c r="E1114" s="59"/>
      <c r="F1114" s="53"/>
    </row>
    <row r="1115" spans="1:6" x14ac:dyDescent="0.2">
      <c r="A1115" s="69"/>
      <c r="B1115" s="108"/>
      <c r="C1115" s="83"/>
      <c r="D1115" s="154"/>
      <c r="E1115" s="59"/>
      <c r="F1115" s="53"/>
    </row>
    <row r="1116" spans="1:6" x14ac:dyDescent="0.2">
      <c r="A1116" s="69"/>
      <c r="B1116" s="54"/>
      <c r="C1116" s="83"/>
      <c r="D1116" s="154"/>
      <c r="E1116" s="59"/>
      <c r="F1116" s="59"/>
    </row>
    <row r="1117" spans="1:6" x14ac:dyDescent="0.2">
      <c r="A1117" s="69"/>
      <c r="B1117" s="54"/>
      <c r="C1117" s="83"/>
      <c r="D1117" s="154"/>
      <c r="E1117" s="59"/>
      <c r="F1117" s="53"/>
    </row>
    <row r="1118" spans="1:6" x14ac:dyDescent="0.2">
      <c r="A1118" s="69"/>
      <c r="B1118" s="54"/>
      <c r="C1118" s="83"/>
      <c r="D1118" s="154"/>
      <c r="E1118" s="59"/>
      <c r="F1118" s="53"/>
    </row>
    <row r="1119" spans="1:6" x14ac:dyDescent="0.2">
      <c r="A1119" s="69"/>
      <c r="B1119" s="54"/>
      <c r="C1119" s="83"/>
      <c r="D1119" s="154"/>
      <c r="E1119" s="59"/>
      <c r="F1119" s="53"/>
    </row>
    <row r="1120" spans="1:6" x14ac:dyDescent="0.2">
      <c r="A1120" s="69"/>
      <c r="B1120" s="54"/>
      <c r="C1120" s="83"/>
      <c r="D1120" s="154"/>
      <c r="E1120" s="59"/>
      <c r="F1120" s="53"/>
    </row>
    <row r="1121" spans="1:6" x14ac:dyDescent="0.2">
      <c r="A1121" s="69"/>
      <c r="B1121" s="54"/>
      <c r="C1121" s="83"/>
      <c r="D1121" s="154"/>
      <c r="E1121" s="59"/>
      <c r="F1121" s="53"/>
    </row>
    <row r="1122" spans="1:6" x14ac:dyDescent="0.2">
      <c r="A1122" s="60"/>
      <c r="B1122" s="108"/>
      <c r="C1122" s="83"/>
      <c r="D1122" s="154"/>
      <c r="E1122" s="59"/>
      <c r="F1122" s="53"/>
    </row>
    <row r="1123" spans="1:6" x14ac:dyDescent="0.2">
      <c r="A1123" s="60"/>
      <c r="B1123" s="54"/>
      <c r="C1123" s="83"/>
      <c r="D1123" s="154"/>
      <c r="E1123" s="59"/>
      <c r="F1123" s="53"/>
    </row>
    <row r="1124" spans="1:6" x14ac:dyDescent="0.2">
      <c r="A1124" s="60"/>
      <c r="B1124" s="54"/>
      <c r="C1124" s="83"/>
      <c r="D1124" s="154"/>
      <c r="E1124" s="59"/>
      <c r="F1124" s="53"/>
    </row>
    <row r="1125" spans="1:6" x14ac:dyDescent="0.2">
      <c r="A1125" s="60"/>
      <c r="B1125" s="54"/>
      <c r="C1125" s="83"/>
      <c r="D1125" s="154"/>
      <c r="E1125" s="59"/>
      <c r="F1125" s="53"/>
    </row>
    <row r="1126" spans="1:6" x14ac:dyDescent="0.2">
      <c r="A1126" s="60"/>
      <c r="B1126" s="54"/>
      <c r="C1126" s="83"/>
      <c r="D1126" s="154"/>
      <c r="E1126" s="59"/>
      <c r="F1126" s="53"/>
    </row>
    <row r="1127" spans="1:6" x14ac:dyDescent="0.2">
      <c r="A1127" s="60"/>
      <c r="B1127" s="54"/>
      <c r="C1127" s="83"/>
      <c r="D1127" s="154"/>
      <c r="E1127" s="59"/>
      <c r="F1127" s="53"/>
    </row>
    <row r="1128" spans="1:6" x14ac:dyDescent="0.2">
      <c r="A1128" s="60"/>
      <c r="B1128" s="54"/>
      <c r="C1128" s="83"/>
      <c r="D1128" s="154"/>
      <c r="E1128" s="59"/>
      <c r="F1128" s="53"/>
    </row>
    <row r="1129" spans="1:6" x14ac:dyDescent="0.2">
      <c r="A1129" s="60"/>
      <c r="B1129" s="54"/>
      <c r="C1129" s="83"/>
      <c r="D1129" s="154"/>
      <c r="E1129" s="59"/>
      <c r="F1129" s="53"/>
    </row>
    <row r="1130" spans="1:6" x14ac:dyDescent="0.2">
      <c r="A1130" s="60"/>
      <c r="B1130" s="54"/>
      <c r="C1130" s="83"/>
      <c r="D1130" s="154"/>
      <c r="E1130" s="59"/>
      <c r="F1130" s="53"/>
    </row>
    <row r="1131" spans="1:6" x14ac:dyDescent="0.2">
      <c r="A1131" s="60"/>
      <c r="B1131" s="54"/>
      <c r="C1131" s="83"/>
      <c r="D1131" s="154"/>
      <c r="E1131" s="59"/>
      <c r="F1131" s="53"/>
    </row>
    <row r="1132" spans="1:6" x14ac:dyDescent="0.2">
      <c r="A1132" s="60"/>
      <c r="B1132" s="54"/>
      <c r="C1132" s="83"/>
      <c r="D1132" s="154"/>
      <c r="E1132" s="59"/>
      <c r="F1132" s="53"/>
    </row>
    <row r="1133" spans="1:6" x14ac:dyDescent="0.2">
      <c r="A1133" s="60"/>
      <c r="B1133" s="54"/>
      <c r="C1133" s="83"/>
      <c r="D1133" s="154"/>
      <c r="E1133" s="59"/>
      <c r="F1133" s="53"/>
    </row>
    <row r="1134" spans="1:6" x14ac:dyDescent="0.2">
      <c r="A1134" s="60"/>
      <c r="B1134" s="54"/>
      <c r="C1134" s="83"/>
      <c r="D1134" s="154"/>
      <c r="E1134" s="59"/>
      <c r="F1134" s="53"/>
    </row>
    <row r="1135" spans="1:6" x14ac:dyDescent="0.2">
      <c r="A1135" s="60"/>
      <c r="B1135" s="54"/>
      <c r="C1135" s="83"/>
      <c r="D1135" s="154"/>
      <c r="E1135" s="59"/>
      <c r="F1135" s="53"/>
    </row>
    <row r="1136" spans="1:6" x14ac:dyDescent="0.2">
      <c r="A1136" s="60"/>
      <c r="B1136" s="108"/>
      <c r="C1136" s="83"/>
      <c r="D1136" s="154"/>
      <c r="E1136" s="59"/>
      <c r="F1136" s="53"/>
    </row>
    <row r="1137" spans="1:6" x14ac:dyDescent="0.2">
      <c r="A1137" s="60"/>
      <c r="B1137" s="109"/>
      <c r="C1137" s="105"/>
      <c r="D1137" s="169"/>
      <c r="E1137" s="71"/>
      <c r="F1137" s="71"/>
    </row>
    <row r="1138" spans="1:6" x14ac:dyDescent="0.2">
      <c r="A1138" s="60"/>
      <c r="B1138" s="109"/>
      <c r="C1138" s="105"/>
      <c r="D1138" s="169"/>
      <c r="E1138" s="71"/>
      <c r="F1138" s="71"/>
    </row>
    <row r="1139" spans="1:6" x14ac:dyDescent="0.2">
      <c r="A1139" s="60"/>
      <c r="B1139" s="109"/>
      <c r="C1139" s="105"/>
      <c r="D1139" s="169"/>
      <c r="E1139" s="71"/>
      <c r="F1139" s="71"/>
    </row>
    <row r="1140" spans="1:6" x14ac:dyDescent="0.2">
      <c r="A1140" s="60"/>
      <c r="B1140" s="109"/>
      <c r="C1140" s="105"/>
      <c r="D1140" s="169"/>
      <c r="E1140" s="71"/>
      <c r="F1140" s="71"/>
    </row>
    <row r="1141" spans="1:6" x14ac:dyDescent="0.2">
      <c r="A1141" s="60"/>
      <c r="B1141" s="109"/>
      <c r="C1141" s="105"/>
      <c r="D1141" s="169"/>
      <c r="E1141" s="71"/>
      <c r="F1141" s="71"/>
    </row>
    <row r="1142" spans="1:6" x14ac:dyDescent="0.2">
      <c r="A1142" s="69"/>
      <c r="B1142" s="109"/>
      <c r="C1142" s="105"/>
      <c r="D1142" s="169"/>
      <c r="E1142" s="71"/>
      <c r="F1142" s="71"/>
    </row>
    <row r="1143" spans="1:6" x14ac:dyDescent="0.2">
      <c r="A1143" s="69"/>
      <c r="B1143" s="109"/>
      <c r="C1143" s="105"/>
      <c r="D1143" s="169"/>
      <c r="E1143" s="71"/>
      <c r="F1143" s="71"/>
    </row>
    <row r="1144" spans="1:6" x14ac:dyDescent="0.2">
      <c r="A1144" s="69"/>
      <c r="B1144" s="109"/>
      <c r="C1144" s="105"/>
      <c r="D1144" s="169"/>
      <c r="E1144" s="71"/>
      <c r="F1144" s="71"/>
    </row>
    <row r="1145" spans="1:6" x14ac:dyDescent="0.2">
      <c r="A1145" s="69"/>
      <c r="B1145" s="109"/>
      <c r="C1145" s="105"/>
      <c r="D1145" s="169"/>
      <c r="E1145" s="71"/>
      <c r="F1145" s="71"/>
    </row>
    <row r="1146" spans="1:6" x14ac:dyDescent="0.2">
      <c r="A1146" s="69"/>
      <c r="B1146" s="109"/>
      <c r="C1146" s="105"/>
      <c r="D1146" s="169"/>
      <c r="E1146" s="71"/>
      <c r="F1146" s="71"/>
    </row>
    <row r="1147" spans="1:6" x14ac:dyDescent="0.2">
      <c r="A1147" s="69"/>
      <c r="B1147" s="109"/>
      <c r="C1147" s="105"/>
      <c r="D1147" s="169"/>
      <c r="E1147" s="71"/>
      <c r="F1147" s="71"/>
    </row>
    <row r="1148" spans="1:6" x14ac:dyDescent="0.2">
      <c r="A1148" s="69"/>
      <c r="B1148" s="109"/>
      <c r="C1148" s="105"/>
      <c r="D1148" s="169"/>
      <c r="E1148" s="71"/>
      <c r="F1148" s="71"/>
    </row>
    <row r="1149" spans="1:6" x14ac:dyDescent="0.2">
      <c r="A1149" s="69"/>
      <c r="B1149" s="109"/>
      <c r="C1149" s="105"/>
      <c r="D1149" s="169"/>
      <c r="E1149" s="71"/>
      <c r="F1149" s="71"/>
    </row>
    <row r="1150" spans="1:6" x14ac:dyDescent="0.2">
      <c r="A1150" s="69"/>
      <c r="B1150" s="109"/>
      <c r="C1150" s="105"/>
      <c r="D1150" s="169"/>
      <c r="E1150" s="71"/>
      <c r="F1150" s="71"/>
    </row>
    <row r="1151" spans="1:6" x14ac:dyDescent="0.2">
      <c r="A1151" s="69"/>
      <c r="B1151" s="109"/>
      <c r="C1151" s="105"/>
      <c r="D1151" s="169"/>
      <c r="E1151" s="71"/>
      <c r="F1151" s="71"/>
    </row>
    <row r="1152" spans="1:6" x14ac:dyDescent="0.2">
      <c r="A1152" s="69"/>
      <c r="B1152" s="109"/>
      <c r="C1152" s="105"/>
      <c r="D1152" s="169"/>
      <c r="E1152" s="71"/>
      <c r="F1152" s="71"/>
    </row>
    <row r="1153" spans="1:6" x14ac:dyDescent="0.2">
      <c r="A1153" s="69"/>
      <c r="B1153" s="109"/>
      <c r="C1153" s="105"/>
      <c r="D1153" s="169"/>
      <c r="E1153" s="71"/>
      <c r="F1153" s="71"/>
    </row>
    <row r="1154" spans="1:6" x14ac:dyDescent="0.2">
      <c r="A1154" s="69"/>
      <c r="B1154" s="109"/>
      <c r="C1154" s="105"/>
      <c r="D1154" s="169"/>
      <c r="E1154" s="71"/>
      <c r="F1154" s="71"/>
    </row>
    <row r="1155" spans="1:6" x14ac:dyDescent="0.2">
      <c r="A1155" s="69"/>
      <c r="B1155" s="109"/>
      <c r="C1155" s="105"/>
      <c r="D1155" s="169"/>
      <c r="E1155" s="71"/>
      <c r="F1155" s="71"/>
    </row>
    <row r="1156" spans="1:6" x14ac:dyDescent="0.2">
      <c r="A1156" s="69"/>
      <c r="B1156" s="109"/>
      <c r="C1156" s="105"/>
      <c r="D1156" s="169"/>
      <c r="E1156" s="71"/>
      <c r="F1156" s="71"/>
    </row>
    <row r="1157" spans="1:6" x14ac:dyDescent="0.2">
      <c r="A1157" s="69"/>
      <c r="B1157" s="109"/>
      <c r="C1157" s="105"/>
      <c r="D1157" s="169"/>
      <c r="E1157" s="71"/>
      <c r="F1157" s="71"/>
    </row>
    <row r="1158" spans="1:6" x14ac:dyDescent="0.2">
      <c r="A1158" s="69"/>
      <c r="B1158" s="109"/>
      <c r="C1158" s="105"/>
      <c r="D1158" s="169"/>
      <c r="E1158" s="71"/>
      <c r="F1158" s="71"/>
    </row>
    <row r="1159" spans="1:6" x14ac:dyDescent="0.2">
      <c r="A1159" s="69"/>
      <c r="B1159" s="109"/>
      <c r="C1159" s="105"/>
      <c r="D1159" s="169"/>
      <c r="E1159" s="71"/>
      <c r="F1159" s="71"/>
    </row>
    <row r="1160" spans="1:6" x14ac:dyDescent="0.2">
      <c r="A1160" s="69"/>
      <c r="B1160" s="109"/>
      <c r="C1160" s="105"/>
      <c r="D1160" s="169"/>
      <c r="E1160" s="71"/>
      <c r="F1160" s="71"/>
    </row>
    <row r="1161" spans="1:6" x14ac:dyDescent="0.2">
      <c r="A1161" s="69"/>
      <c r="B1161" s="109"/>
      <c r="C1161" s="105"/>
      <c r="D1161" s="169"/>
      <c r="E1161" s="71"/>
      <c r="F1161" s="71"/>
    </row>
    <row r="1162" spans="1:6" x14ac:dyDescent="0.2">
      <c r="A1162" s="69"/>
      <c r="B1162" s="109"/>
      <c r="C1162" s="105"/>
      <c r="D1162" s="169"/>
      <c r="E1162" s="71"/>
      <c r="F1162" s="71"/>
    </row>
    <row r="1163" spans="1:6" x14ac:dyDescent="0.2">
      <c r="A1163" s="69"/>
      <c r="B1163" s="109"/>
      <c r="C1163" s="105"/>
      <c r="D1163" s="169"/>
      <c r="E1163" s="71"/>
      <c r="F1163" s="71"/>
    </row>
    <row r="1164" spans="1:6" x14ac:dyDescent="0.2">
      <c r="A1164" s="69"/>
      <c r="B1164" s="109"/>
      <c r="C1164" s="105"/>
      <c r="D1164" s="169"/>
      <c r="E1164" s="71"/>
      <c r="F1164" s="71"/>
    </row>
    <row r="1165" spans="1:6" x14ac:dyDescent="0.2">
      <c r="A1165" s="69"/>
      <c r="B1165" s="109"/>
      <c r="C1165" s="105"/>
      <c r="D1165" s="169"/>
      <c r="E1165" s="71"/>
      <c r="F1165" s="71"/>
    </row>
    <row r="1166" spans="1:6" x14ac:dyDescent="0.2">
      <c r="A1166" s="69"/>
      <c r="B1166" s="109"/>
      <c r="C1166" s="105"/>
      <c r="D1166" s="169"/>
      <c r="E1166" s="71"/>
      <c r="F1166" s="71"/>
    </row>
    <row r="1167" spans="1:6" x14ac:dyDescent="0.2">
      <c r="A1167" s="69"/>
      <c r="B1167" s="109"/>
      <c r="C1167" s="105"/>
      <c r="D1167" s="169"/>
      <c r="E1167" s="71"/>
      <c r="F1167" s="71"/>
    </row>
    <row r="1168" spans="1:6" x14ac:dyDescent="0.2">
      <c r="A1168" s="69"/>
      <c r="B1168" s="109"/>
      <c r="C1168" s="105"/>
      <c r="D1168" s="169"/>
      <c r="E1168" s="71"/>
      <c r="F1168" s="71"/>
    </row>
    <row r="1169" spans="1:6" x14ac:dyDescent="0.2">
      <c r="A1169" s="69"/>
      <c r="B1169" s="109"/>
      <c r="C1169" s="105"/>
      <c r="D1169" s="169"/>
      <c r="E1169" s="71"/>
      <c r="F1169" s="71"/>
    </row>
    <row r="1170" spans="1:6" x14ac:dyDescent="0.2">
      <c r="A1170" s="69"/>
      <c r="B1170" s="109"/>
      <c r="C1170" s="105"/>
      <c r="D1170" s="169"/>
      <c r="E1170" s="71"/>
      <c r="F1170" s="71"/>
    </row>
    <row r="1171" spans="1:6" x14ac:dyDescent="0.2">
      <c r="A1171" s="69"/>
      <c r="B1171" s="109"/>
      <c r="C1171" s="105"/>
      <c r="D1171" s="169"/>
      <c r="E1171" s="71"/>
      <c r="F1171" s="71"/>
    </row>
    <row r="1172" spans="1:6" x14ac:dyDescent="0.2">
      <c r="A1172" s="69"/>
      <c r="B1172" s="109"/>
      <c r="C1172" s="105"/>
      <c r="D1172" s="169"/>
      <c r="E1172" s="71"/>
      <c r="F1172" s="71"/>
    </row>
    <row r="1173" spans="1:6" x14ac:dyDescent="0.2">
      <c r="A1173" s="69"/>
      <c r="B1173" s="109"/>
      <c r="C1173" s="105"/>
      <c r="D1173" s="169"/>
      <c r="E1173" s="71"/>
      <c r="F1173" s="71"/>
    </row>
    <row r="1174" spans="1:6" x14ac:dyDescent="0.2">
      <c r="A1174" s="69"/>
      <c r="B1174" s="109"/>
      <c r="C1174" s="105"/>
      <c r="D1174" s="169"/>
      <c r="E1174" s="71"/>
      <c r="F1174" s="71"/>
    </row>
    <row r="1175" spans="1:6" x14ac:dyDescent="0.2">
      <c r="A1175" s="69"/>
      <c r="B1175" s="109"/>
      <c r="C1175" s="105"/>
      <c r="D1175" s="169"/>
      <c r="E1175" s="71"/>
      <c r="F1175" s="71"/>
    </row>
    <row r="1176" spans="1:6" x14ac:dyDescent="0.2">
      <c r="A1176" s="69"/>
      <c r="B1176" s="109"/>
      <c r="C1176" s="105"/>
      <c r="D1176" s="169"/>
      <c r="E1176" s="71"/>
      <c r="F1176" s="71"/>
    </row>
    <row r="1177" spans="1:6" x14ac:dyDescent="0.2">
      <c r="A1177" s="69"/>
      <c r="B1177" s="109"/>
      <c r="C1177" s="105"/>
      <c r="D1177" s="169"/>
      <c r="E1177" s="71"/>
      <c r="F1177" s="71"/>
    </row>
    <row r="1178" spans="1:6" x14ac:dyDescent="0.2">
      <c r="A1178" s="69"/>
      <c r="B1178" s="109"/>
      <c r="C1178" s="105"/>
      <c r="D1178" s="169"/>
      <c r="E1178" s="71"/>
      <c r="F1178" s="71"/>
    </row>
    <row r="1179" spans="1:6" x14ac:dyDescent="0.2">
      <c r="A1179" s="69"/>
      <c r="B1179" s="109"/>
      <c r="C1179" s="105"/>
      <c r="D1179" s="169"/>
      <c r="E1179" s="71"/>
      <c r="F1179" s="71"/>
    </row>
    <row r="1180" spans="1:6" x14ac:dyDescent="0.2">
      <c r="A1180" s="69"/>
      <c r="B1180" s="109"/>
      <c r="C1180" s="105"/>
      <c r="D1180" s="169"/>
      <c r="E1180" s="71"/>
      <c r="F1180" s="71"/>
    </row>
    <row r="1181" spans="1:6" x14ac:dyDescent="0.2">
      <c r="A1181" s="69"/>
      <c r="B1181" s="109"/>
      <c r="C1181" s="105"/>
      <c r="D1181" s="169"/>
      <c r="E1181" s="71"/>
      <c r="F1181" s="71"/>
    </row>
    <row r="1182" spans="1:6" x14ac:dyDescent="0.2">
      <c r="A1182" s="69"/>
      <c r="B1182" s="109"/>
      <c r="C1182" s="105"/>
      <c r="D1182" s="169"/>
      <c r="E1182" s="71"/>
      <c r="F1182" s="71"/>
    </row>
    <row r="1183" spans="1:6" x14ac:dyDescent="0.2">
      <c r="A1183" s="69"/>
      <c r="B1183" s="109"/>
      <c r="C1183" s="105"/>
      <c r="D1183" s="169"/>
      <c r="E1183" s="71"/>
      <c r="F1183" s="71"/>
    </row>
    <row r="1184" spans="1:6" x14ac:dyDescent="0.2">
      <c r="A1184" s="69"/>
      <c r="B1184" s="109"/>
      <c r="C1184" s="105"/>
      <c r="D1184" s="169"/>
      <c r="E1184" s="71"/>
      <c r="F1184" s="71"/>
    </row>
    <row r="1185" spans="1:6" x14ac:dyDescent="0.2">
      <c r="A1185" s="69"/>
      <c r="B1185" s="109"/>
      <c r="C1185" s="105"/>
      <c r="D1185" s="169"/>
      <c r="E1185" s="71"/>
      <c r="F1185" s="71"/>
    </row>
    <row r="1186" spans="1:6" x14ac:dyDescent="0.2">
      <c r="A1186" s="69"/>
      <c r="B1186" s="109"/>
      <c r="C1186" s="105"/>
      <c r="D1186" s="169"/>
      <c r="E1186" s="71"/>
      <c r="F1186" s="71"/>
    </row>
    <row r="1187" spans="1:6" x14ac:dyDescent="0.2">
      <c r="A1187" s="69"/>
      <c r="B1187" s="109"/>
      <c r="C1187" s="105"/>
      <c r="D1187" s="169"/>
      <c r="E1187" s="71"/>
      <c r="F1187" s="71"/>
    </row>
    <row r="1188" spans="1:6" x14ac:dyDescent="0.2">
      <c r="A1188" s="69"/>
      <c r="B1188" s="109"/>
      <c r="C1188" s="105"/>
      <c r="D1188" s="169"/>
      <c r="E1188" s="71"/>
      <c r="F1188" s="71"/>
    </row>
    <row r="1189" spans="1:6" x14ac:dyDescent="0.2">
      <c r="A1189" s="69"/>
      <c r="B1189" s="109"/>
      <c r="C1189" s="105"/>
      <c r="D1189" s="169"/>
      <c r="E1189" s="71"/>
      <c r="F1189" s="71"/>
    </row>
    <row r="1190" spans="1:6" x14ac:dyDescent="0.2">
      <c r="A1190" s="60"/>
      <c r="B1190" s="109"/>
      <c r="C1190" s="105"/>
      <c r="D1190" s="169"/>
      <c r="E1190" s="71"/>
      <c r="F1190" s="71"/>
    </row>
    <row r="1191" spans="1:6" x14ac:dyDescent="0.2">
      <c r="A1191" s="60"/>
      <c r="B1191" s="109"/>
      <c r="C1191" s="105"/>
      <c r="D1191" s="169"/>
      <c r="E1191" s="71"/>
      <c r="F1191" s="71"/>
    </row>
    <row r="1192" spans="1:6" x14ac:dyDescent="0.2">
      <c r="A1192" s="60"/>
      <c r="B1192" s="109"/>
      <c r="C1192" s="105"/>
      <c r="D1192" s="169"/>
      <c r="E1192" s="71"/>
      <c r="F1192" s="71"/>
    </row>
    <row r="1193" spans="1:6" x14ac:dyDescent="0.2">
      <c r="A1193" s="60"/>
      <c r="B1193" s="109"/>
      <c r="C1193" s="105"/>
      <c r="D1193" s="169"/>
      <c r="E1193" s="71"/>
      <c r="F1193" s="71"/>
    </row>
    <row r="1194" spans="1:6" x14ac:dyDescent="0.2">
      <c r="A1194" s="60"/>
      <c r="B1194" s="109"/>
      <c r="C1194" s="105"/>
      <c r="D1194" s="169"/>
      <c r="E1194" s="71"/>
      <c r="F1194" s="71"/>
    </row>
    <row r="1195" spans="1:6" x14ac:dyDescent="0.2">
      <c r="A1195" s="60"/>
      <c r="B1195" s="109"/>
      <c r="C1195" s="105"/>
      <c r="D1195" s="169"/>
      <c r="E1195" s="71"/>
      <c r="F1195" s="71"/>
    </row>
    <row r="1196" spans="1:6" x14ac:dyDescent="0.2">
      <c r="A1196" s="60"/>
      <c r="B1196" s="109"/>
      <c r="C1196" s="105"/>
      <c r="D1196" s="169"/>
      <c r="E1196" s="71"/>
      <c r="F1196" s="71"/>
    </row>
    <row r="1197" spans="1:6" x14ac:dyDescent="0.2">
      <c r="A1197" s="60"/>
      <c r="B1197" s="109"/>
      <c r="C1197" s="105"/>
      <c r="D1197" s="169"/>
      <c r="E1197" s="71"/>
      <c r="F1197" s="71"/>
    </row>
    <row r="1198" spans="1:6" x14ac:dyDescent="0.2">
      <c r="A1198" s="60"/>
      <c r="B1198" s="109"/>
      <c r="C1198" s="105"/>
      <c r="D1198" s="169"/>
      <c r="E1198" s="71"/>
      <c r="F1198" s="71"/>
    </row>
    <row r="1199" spans="1:6" x14ac:dyDescent="0.2">
      <c r="A1199" s="60"/>
      <c r="B1199" s="109"/>
      <c r="C1199" s="105"/>
      <c r="D1199" s="71"/>
      <c r="E1199" s="71"/>
      <c r="F1199" s="71"/>
    </row>
    <row r="1200" spans="1:6" x14ac:dyDescent="0.2">
      <c r="A1200" s="60"/>
      <c r="B1200" s="109"/>
      <c r="C1200" s="105"/>
      <c r="D1200" s="71"/>
      <c r="E1200" s="71"/>
      <c r="F1200" s="71"/>
    </row>
    <row r="1201" spans="1:6" x14ac:dyDescent="0.2">
      <c r="A1201" s="60"/>
      <c r="B1201" s="109"/>
      <c r="C1201" s="105"/>
      <c r="D1201" s="71"/>
      <c r="E1201" s="71"/>
      <c r="F1201" s="71"/>
    </row>
    <row r="1202" spans="1:6" x14ac:dyDescent="0.2">
      <c r="A1202" s="60"/>
      <c r="B1202" s="109"/>
      <c r="C1202" s="105"/>
      <c r="D1202" s="71"/>
      <c r="E1202" s="71"/>
      <c r="F1202" s="71"/>
    </row>
    <row r="1203" spans="1:6" x14ac:dyDescent="0.2">
      <c r="A1203" s="60"/>
      <c r="B1203" s="109"/>
      <c r="C1203" s="105"/>
      <c r="D1203" s="71"/>
      <c r="E1203" s="71"/>
      <c r="F1203" s="71"/>
    </row>
    <row r="1204" spans="1:6" x14ac:dyDescent="0.2">
      <c r="A1204" s="60"/>
      <c r="B1204" s="109"/>
      <c r="C1204" s="105"/>
      <c r="D1204" s="71"/>
      <c r="E1204" s="71"/>
      <c r="F1204" s="71"/>
    </row>
    <row r="1205" spans="1:6" x14ac:dyDescent="0.2">
      <c r="A1205" s="60"/>
      <c r="B1205" s="109"/>
      <c r="C1205" s="105"/>
      <c r="D1205" s="71"/>
      <c r="E1205" s="71"/>
      <c r="F1205" s="71"/>
    </row>
    <row r="1206" spans="1:6" x14ac:dyDescent="0.2">
      <c r="A1206" s="60"/>
      <c r="B1206" s="109"/>
      <c r="C1206" s="105"/>
      <c r="D1206" s="71"/>
      <c r="E1206" s="71"/>
      <c r="F1206" s="71"/>
    </row>
    <row r="1207" spans="1:6" x14ac:dyDescent="0.2">
      <c r="A1207" s="60"/>
      <c r="B1207" s="109"/>
      <c r="C1207" s="105"/>
      <c r="D1207" s="71"/>
      <c r="E1207" s="71"/>
      <c r="F1207" s="71"/>
    </row>
    <row r="1208" spans="1:6" x14ac:dyDescent="0.2">
      <c r="A1208" s="60"/>
      <c r="B1208" s="109"/>
      <c r="C1208" s="105"/>
      <c r="D1208" s="71"/>
      <c r="E1208" s="71"/>
      <c r="F1208" s="71"/>
    </row>
    <row r="1209" spans="1:6" x14ac:dyDescent="0.2">
      <c r="A1209" s="60"/>
      <c r="B1209" s="109"/>
      <c r="C1209" s="105"/>
      <c r="D1209" s="71"/>
      <c r="E1209" s="71"/>
      <c r="F1209" s="71"/>
    </row>
    <row r="1210" spans="1:6" x14ac:dyDescent="0.2">
      <c r="A1210" s="60"/>
      <c r="B1210" s="109"/>
      <c r="C1210" s="105"/>
      <c r="D1210" s="71"/>
      <c r="E1210" s="71"/>
      <c r="F1210" s="71"/>
    </row>
    <row r="1211" spans="1:6" x14ac:dyDescent="0.2">
      <c r="A1211" s="60"/>
      <c r="B1211" s="109"/>
      <c r="C1211" s="105"/>
      <c r="D1211" s="71"/>
      <c r="E1211" s="71"/>
      <c r="F1211" s="71"/>
    </row>
    <row r="1212" spans="1:6" x14ac:dyDescent="0.2">
      <c r="A1212" s="60"/>
      <c r="B1212" s="109"/>
      <c r="C1212" s="105"/>
      <c r="D1212" s="71"/>
      <c r="E1212" s="71"/>
      <c r="F1212" s="71"/>
    </row>
    <row r="1213" spans="1:6" x14ac:dyDescent="0.2">
      <c r="A1213" s="60"/>
      <c r="B1213" s="109"/>
      <c r="C1213" s="105"/>
      <c r="D1213" s="71"/>
      <c r="E1213" s="71"/>
      <c r="F1213" s="71"/>
    </row>
    <row r="1214" spans="1:6" x14ac:dyDescent="0.2">
      <c r="A1214" s="60"/>
      <c r="B1214" s="109"/>
      <c r="C1214" s="105"/>
      <c r="D1214" s="71"/>
      <c r="E1214" s="71"/>
      <c r="F1214" s="71"/>
    </row>
    <row r="1215" spans="1:6" x14ac:dyDescent="0.2">
      <c r="A1215" s="60"/>
      <c r="B1215" s="109"/>
      <c r="C1215" s="105"/>
      <c r="D1215" s="71"/>
      <c r="E1215" s="71"/>
      <c r="F1215" s="71"/>
    </row>
    <row r="1216" spans="1:6" x14ac:dyDescent="0.2">
      <c r="A1216" s="60"/>
      <c r="B1216" s="109"/>
      <c r="C1216" s="105"/>
      <c r="D1216" s="71"/>
      <c r="E1216" s="71"/>
      <c r="F1216" s="71"/>
    </row>
    <row r="1217" spans="1:6" x14ac:dyDescent="0.2">
      <c r="A1217" s="60"/>
      <c r="B1217" s="109"/>
      <c r="C1217" s="105"/>
      <c r="D1217" s="71"/>
      <c r="E1217" s="71"/>
      <c r="F1217" s="71"/>
    </row>
    <row r="1218" spans="1:6" x14ac:dyDescent="0.2">
      <c r="A1218" s="60"/>
      <c r="B1218" s="109"/>
      <c r="C1218" s="105"/>
      <c r="D1218" s="71"/>
      <c r="E1218" s="71"/>
      <c r="F1218" s="71"/>
    </row>
    <row r="1219" spans="1:6" x14ac:dyDescent="0.2">
      <c r="A1219" s="60"/>
      <c r="B1219" s="109"/>
      <c r="C1219" s="105"/>
      <c r="D1219" s="71"/>
      <c r="E1219" s="71"/>
      <c r="F1219" s="71"/>
    </row>
    <row r="1220" spans="1:6" x14ac:dyDescent="0.2">
      <c r="A1220" s="60"/>
      <c r="B1220" s="109"/>
      <c r="C1220" s="105"/>
      <c r="D1220" s="71"/>
      <c r="E1220" s="71"/>
      <c r="F1220" s="71"/>
    </row>
    <row r="1221" spans="1:6" x14ac:dyDescent="0.2">
      <c r="A1221" s="60"/>
      <c r="B1221" s="109"/>
      <c r="C1221" s="105"/>
      <c r="D1221" s="71"/>
      <c r="E1221" s="71"/>
      <c r="F1221" s="71"/>
    </row>
    <row r="1222" spans="1:6" x14ac:dyDescent="0.2">
      <c r="A1222" s="60"/>
      <c r="B1222" s="109"/>
      <c r="C1222" s="105"/>
      <c r="D1222" s="71"/>
      <c r="E1222" s="71"/>
      <c r="F1222" s="71"/>
    </row>
    <row r="1223" spans="1:6" x14ac:dyDescent="0.2">
      <c r="A1223" s="60"/>
      <c r="B1223" s="109"/>
      <c r="C1223" s="105"/>
      <c r="D1223" s="71"/>
      <c r="E1223" s="71"/>
      <c r="F1223" s="71"/>
    </row>
    <row r="1224" spans="1:6" x14ac:dyDescent="0.2">
      <c r="A1224" s="60"/>
      <c r="B1224" s="109"/>
      <c r="C1224" s="105"/>
      <c r="D1224" s="71"/>
      <c r="E1224" s="71"/>
      <c r="F1224" s="71"/>
    </row>
    <row r="1225" spans="1:6" x14ac:dyDescent="0.2">
      <c r="A1225" s="60"/>
      <c r="B1225" s="109"/>
      <c r="C1225" s="105"/>
      <c r="D1225" s="71"/>
      <c r="E1225" s="71"/>
      <c r="F1225" s="71"/>
    </row>
    <row r="1226" spans="1:6" x14ac:dyDescent="0.2">
      <c r="A1226" s="60"/>
      <c r="B1226" s="109"/>
      <c r="C1226" s="105"/>
      <c r="D1226" s="71"/>
      <c r="E1226" s="71"/>
      <c r="F1226" s="71"/>
    </row>
    <row r="1227" spans="1:6" x14ac:dyDescent="0.2">
      <c r="A1227" s="60"/>
      <c r="B1227" s="109"/>
      <c r="C1227" s="105"/>
      <c r="D1227" s="71"/>
      <c r="E1227" s="71"/>
      <c r="F1227" s="71"/>
    </row>
    <row r="1228" spans="1:6" x14ac:dyDescent="0.2">
      <c r="A1228" s="60"/>
      <c r="B1228" s="109"/>
      <c r="C1228" s="105"/>
      <c r="D1228" s="71"/>
      <c r="E1228" s="71"/>
      <c r="F1228" s="71"/>
    </row>
    <row r="1229" spans="1:6" x14ac:dyDescent="0.2">
      <c r="A1229" s="60"/>
      <c r="B1229" s="109"/>
      <c r="C1229" s="105"/>
      <c r="D1229" s="71"/>
      <c r="E1229" s="71"/>
      <c r="F1229" s="71"/>
    </row>
    <row r="1230" spans="1:6" x14ac:dyDescent="0.2">
      <c r="A1230" s="60"/>
      <c r="B1230" s="109"/>
      <c r="C1230" s="105"/>
      <c r="D1230" s="71"/>
      <c r="E1230" s="71"/>
      <c r="F1230" s="71"/>
    </row>
    <row r="1231" spans="1:6" x14ac:dyDescent="0.2">
      <c r="A1231" s="60"/>
      <c r="B1231" s="109"/>
      <c r="C1231" s="105"/>
      <c r="D1231" s="71"/>
      <c r="E1231" s="71"/>
      <c r="F1231" s="71"/>
    </row>
    <row r="1232" spans="1:6" x14ac:dyDescent="0.2">
      <c r="A1232" s="60"/>
      <c r="B1232" s="109"/>
      <c r="C1232" s="105"/>
      <c r="D1232" s="71"/>
      <c r="E1232" s="71"/>
      <c r="F1232" s="71"/>
    </row>
    <row r="1233" spans="1:6" x14ac:dyDescent="0.2">
      <c r="A1233" s="60"/>
      <c r="B1233" s="109"/>
      <c r="C1233" s="105"/>
      <c r="D1233" s="71"/>
      <c r="E1233" s="71"/>
      <c r="F1233" s="71"/>
    </row>
    <row r="1234" spans="1:6" x14ac:dyDescent="0.2">
      <c r="A1234" s="60"/>
      <c r="B1234" s="109"/>
      <c r="C1234" s="105"/>
      <c r="D1234" s="71"/>
      <c r="E1234" s="71"/>
      <c r="F1234" s="71"/>
    </row>
    <row r="1235" spans="1:6" x14ac:dyDescent="0.2">
      <c r="A1235" s="60"/>
      <c r="B1235" s="109"/>
      <c r="C1235" s="105"/>
      <c r="D1235" s="71"/>
      <c r="E1235" s="71"/>
      <c r="F1235" s="71"/>
    </row>
    <row r="1236" spans="1:6" x14ac:dyDescent="0.2">
      <c r="A1236" s="60"/>
      <c r="B1236" s="109"/>
      <c r="C1236" s="105"/>
      <c r="D1236" s="71"/>
      <c r="E1236" s="71"/>
      <c r="F1236" s="71"/>
    </row>
    <row r="1237" spans="1:6" x14ac:dyDescent="0.2">
      <c r="A1237" s="60"/>
      <c r="B1237" s="109"/>
      <c r="C1237" s="105"/>
      <c r="D1237" s="71"/>
      <c r="E1237" s="71"/>
      <c r="F1237" s="71"/>
    </row>
    <row r="1238" spans="1:6" x14ac:dyDescent="0.2">
      <c r="A1238" s="60"/>
      <c r="B1238" s="109"/>
      <c r="C1238" s="105"/>
      <c r="D1238" s="71"/>
      <c r="E1238" s="71"/>
      <c r="F1238" s="71"/>
    </row>
    <row r="1239" spans="1:6" x14ac:dyDescent="0.2">
      <c r="A1239" s="60"/>
      <c r="B1239" s="109"/>
      <c r="C1239" s="105"/>
      <c r="D1239" s="71"/>
      <c r="E1239" s="71"/>
      <c r="F1239" s="71"/>
    </row>
    <row r="1240" spans="1:6" x14ac:dyDescent="0.2">
      <c r="A1240" s="60"/>
      <c r="B1240" s="109"/>
      <c r="C1240" s="105"/>
      <c r="D1240" s="71"/>
      <c r="E1240" s="71"/>
      <c r="F1240" s="71"/>
    </row>
    <row r="1241" spans="1:6" x14ac:dyDescent="0.2">
      <c r="A1241" s="60"/>
      <c r="B1241" s="109"/>
      <c r="C1241" s="105"/>
      <c r="D1241" s="71"/>
      <c r="E1241" s="71"/>
      <c r="F1241" s="71"/>
    </row>
    <row r="1242" spans="1:6" x14ac:dyDescent="0.2">
      <c r="A1242" s="60"/>
      <c r="B1242" s="109"/>
      <c r="C1242" s="105"/>
      <c r="D1242" s="71"/>
      <c r="E1242" s="71"/>
      <c r="F1242" s="71"/>
    </row>
    <row r="1243" spans="1:6" x14ac:dyDescent="0.2">
      <c r="A1243" s="60"/>
      <c r="B1243" s="109"/>
      <c r="C1243" s="105"/>
      <c r="D1243" s="71"/>
      <c r="E1243" s="71"/>
      <c r="F1243" s="71"/>
    </row>
    <row r="1244" spans="1:6" x14ac:dyDescent="0.2">
      <c r="A1244" s="60"/>
      <c r="B1244" s="109"/>
      <c r="C1244" s="105"/>
      <c r="D1244" s="71"/>
      <c r="E1244" s="71"/>
      <c r="F1244" s="71"/>
    </row>
    <row r="1245" spans="1:6" x14ac:dyDescent="0.2">
      <c r="A1245" s="60"/>
      <c r="B1245" s="109"/>
      <c r="C1245" s="105"/>
      <c r="D1245" s="71"/>
      <c r="E1245" s="71"/>
      <c r="F1245" s="71"/>
    </row>
    <row r="1246" spans="1:6" x14ac:dyDescent="0.2">
      <c r="A1246" s="60"/>
      <c r="B1246" s="109"/>
      <c r="C1246" s="105"/>
      <c r="D1246" s="71"/>
      <c r="E1246" s="71"/>
      <c r="F1246" s="71"/>
    </row>
    <row r="1247" spans="1:6" x14ac:dyDescent="0.2">
      <c r="A1247" s="60"/>
      <c r="B1247" s="109"/>
      <c r="C1247" s="105"/>
      <c r="D1247" s="71"/>
      <c r="E1247" s="71"/>
      <c r="F1247" s="71"/>
    </row>
    <row r="1248" spans="1:6" x14ac:dyDescent="0.2">
      <c r="A1248" s="60"/>
      <c r="B1248" s="109"/>
      <c r="C1248" s="105"/>
      <c r="D1248" s="71"/>
      <c r="E1248" s="71"/>
      <c r="F1248" s="71"/>
    </row>
    <row r="1249" spans="1:6" x14ac:dyDescent="0.2">
      <c r="A1249" s="60"/>
      <c r="B1249" s="109"/>
      <c r="C1249" s="105"/>
      <c r="D1249" s="71"/>
      <c r="E1249" s="71"/>
      <c r="F1249" s="71"/>
    </row>
    <row r="1250" spans="1:6" x14ac:dyDescent="0.2">
      <c r="A1250" s="60"/>
      <c r="B1250" s="109"/>
      <c r="C1250" s="105"/>
      <c r="D1250" s="71"/>
      <c r="E1250" s="71"/>
      <c r="F1250" s="71"/>
    </row>
    <row r="1251" spans="1:6" x14ac:dyDescent="0.2">
      <c r="A1251" s="60"/>
      <c r="B1251" s="109"/>
      <c r="C1251" s="105"/>
      <c r="D1251" s="71"/>
      <c r="E1251" s="71"/>
      <c r="F1251" s="71"/>
    </row>
    <row r="1252" spans="1:6" x14ac:dyDescent="0.2">
      <c r="A1252" s="60"/>
      <c r="B1252" s="109"/>
      <c r="C1252" s="105"/>
      <c r="D1252" s="71"/>
      <c r="E1252" s="71"/>
      <c r="F1252" s="71"/>
    </row>
    <row r="1253" spans="1:6" x14ac:dyDescent="0.2">
      <c r="A1253" s="60"/>
      <c r="B1253" s="109"/>
      <c r="C1253" s="105"/>
      <c r="D1253" s="71"/>
      <c r="E1253" s="71"/>
      <c r="F1253" s="71"/>
    </row>
    <row r="1254" spans="1:6" x14ac:dyDescent="0.2">
      <c r="A1254" s="60"/>
      <c r="B1254" s="109"/>
      <c r="C1254" s="105"/>
      <c r="D1254" s="71"/>
      <c r="E1254" s="71"/>
      <c r="F1254" s="71"/>
    </row>
    <row r="1255" spans="1:6" x14ac:dyDescent="0.2">
      <c r="A1255" s="60"/>
      <c r="B1255" s="109"/>
      <c r="C1255" s="105"/>
      <c r="D1255" s="71"/>
      <c r="E1255" s="71"/>
      <c r="F1255" s="71"/>
    </row>
    <row r="1256" spans="1:6" x14ac:dyDescent="0.2">
      <c r="A1256" s="60"/>
      <c r="B1256" s="109"/>
      <c r="C1256" s="105"/>
      <c r="D1256" s="71"/>
      <c r="E1256" s="71"/>
      <c r="F1256" s="71"/>
    </row>
    <row r="1257" spans="1:6" x14ac:dyDescent="0.2">
      <c r="A1257" s="60"/>
      <c r="B1257" s="109"/>
      <c r="C1257" s="105"/>
      <c r="D1257" s="71"/>
      <c r="E1257" s="71"/>
      <c r="F1257" s="71"/>
    </row>
    <row r="1258" spans="1:6" x14ac:dyDescent="0.2">
      <c r="A1258" s="60"/>
      <c r="B1258" s="109"/>
      <c r="C1258" s="105"/>
      <c r="D1258" s="71"/>
      <c r="E1258" s="71"/>
      <c r="F1258" s="71"/>
    </row>
    <row r="1259" spans="1:6" x14ac:dyDescent="0.2">
      <c r="A1259" s="60"/>
      <c r="B1259" s="109"/>
      <c r="C1259" s="105"/>
      <c r="D1259" s="71"/>
      <c r="E1259" s="71"/>
      <c r="F1259" s="71"/>
    </row>
    <row r="1260" spans="1:6" x14ac:dyDescent="0.2">
      <c r="A1260" s="60"/>
      <c r="B1260" s="109"/>
      <c r="C1260" s="105"/>
      <c r="D1260" s="71"/>
      <c r="E1260" s="71"/>
      <c r="F1260" s="71"/>
    </row>
    <row r="1261" spans="1:6" x14ac:dyDescent="0.2">
      <c r="A1261" s="60"/>
      <c r="B1261" s="109"/>
      <c r="C1261" s="105"/>
      <c r="D1261" s="71"/>
      <c r="E1261" s="71"/>
      <c r="F1261" s="71"/>
    </row>
    <row r="1262" spans="1:6" x14ac:dyDescent="0.2">
      <c r="A1262" s="60"/>
      <c r="B1262" s="109"/>
      <c r="C1262" s="105"/>
      <c r="D1262" s="71"/>
      <c r="E1262" s="71"/>
      <c r="F1262" s="71"/>
    </row>
    <row r="1263" spans="1:6" x14ac:dyDescent="0.2">
      <c r="A1263" s="60"/>
      <c r="B1263" s="109"/>
      <c r="C1263" s="105"/>
      <c r="D1263" s="71"/>
      <c r="E1263" s="71"/>
      <c r="F1263" s="71"/>
    </row>
    <row r="1264" spans="1:6" x14ac:dyDescent="0.2">
      <c r="A1264" s="60"/>
      <c r="B1264" s="109"/>
      <c r="C1264" s="105"/>
      <c r="D1264" s="71"/>
      <c r="E1264" s="71"/>
      <c r="F1264" s="71"/>
    </row>
    <row r="1265" spans="1:6" x14ac:dyDescent="0.2">
      <c r="A1265" s="60"/>
      <c r="B1265" s="109"/>
      <c r="C1265" s="105"/>
      <c r="D1265" s="71"/>
      <c r="E1265" s="71"/>
      <c r="F1265" s="71"/>
    </row>
    <row r="1266" spans="1:6" x14ac:dyDescent="0.2">
      <c r="A1266" s="60"/>
      <c r="B1266" s="109"/>
      <c r="C1266" s="105"/>
      <c r="D1266" s="71"/>
      <c r="E1266" s="71"/>
      <c r="F1266" s="71"/>
    </row>
    <row r="1267" spans="1:6" x14ac:dyDescent="0.2">
      <c r="A1267" s="60"/>
      <c r="B1267" s="109"/>
      <c r="C1267" s="105"/>
      <c r="D1267" s="71"/>
      <c r="E1267" s="71"/>
      <c r="F1267" s="71"/>
    </row>
    <row r="1268" spans="1:6" x14ac:dyDescent="0.2">
      <c r="A1268" s="60"/>
      <c r="B1268" s="109"/>
      <c r="C1268" s="105"/>
      <c r="D1268" s="71"/>
      <c r="E1268" s="71"/>
      <c r="F1268" s="71"/>
    </row>
    <row r="1269" spans="1:6" x14ac:dyDescent="0.2">
      <c r="A1269" s="60"/>
      <c r="B1269" s="109"/>
      <c r="C1269" s="105"/>
      <c r="D1269" s="71"/>
      <c r="E1269" s="71"/>
      <c r="F1269" s="71"/>
    </row>
    <row r="1270" spans="1:6" x14ac:dyDescent="0.2">
      <c r="A1270" s="60"/>
      <c r="B1270" s="109"/>
      <c r="C1270" s="105"/>
      <c r="D1270" s="71"/>
      <c r="E1270" s="71"/>
      <c r="F1270" s="71"/>
    </row>
    <row r="1271" spans="1:6" x14ac:dyDescent="0.2">
      <c r="A1271" s="60"/>
      <c r="B1271" s="109"/>
      <c r="C1271" s="105"/>
      <c r="D1271" s="71"/>
      <c r="E1271" s="71"/>
      <c r="F1271" s="71"/>
    </row>
    <row r="1272" spans="1:6" x14ac:dyDescent="0.2">
      <c r="A1272" s="60"/>
      <c r="B1272" s="109"/>
      <c r="C1272" s="105"/>
      <c r="D1272" s="71"/>
      <c r="E1272" s="71"/>
      <c r="F1272" s="71"/>
    </row>
    <row r="1273" spans="1:6" x14ac:dyDescent="0.2">
      <c r="A1273" s="60"/>
      <c r="B1273" s="109"/>
      <c r="C1273" s="105"/>
      <c r="D1273" s="71"/>
      <c r="E1273" s="71"/>
      <c r="F1273" s="71"/>
    </row>
    <row r="1274" spans="1:6" x14ac:dyDescent="0.2">
      <c r="A1274" s="60"/>
      <c r="B1274" s="109"/>
      <c r="C1274" s="105"/>
      <c r="D1274" s="71"/>
      <c r="E1274" s="71"/>
      <c r="F1274" s="71"/>
    </row>
    <row r="1275" spans="1:6" x14ac:dyDescent="0.2">
      <c r="A1275" s="60"/>
      <c r="B1275" s="109"/>
      <c r="C1275" s="105"/>
      <c r="D1275" s="71"/>
      <c r="E1275" s="71"/>
      <c r="F1275" s="71"/>
    </row>
    <row r="1276" spans="1:6" x14ac:dyDescent="0.2">
      <c r="A1276" s="60"/>
      <c r="B1276" s="109"/>
      <c r="C1276" s="105"/>
      <c r="D1276" s="71"/>
      <c r="E1276" s="71"/>
      <c r="F1276" s="71"/>
    </row>
    <row r="1277" spans="1:6" x14ac:dyDescent="0.2">
      <c r="A1277" s="60"/>
      <c r="B1277" s="109"/>
      <c r="C1277" s="105"/>
      <c r="D1277" s="71"/>
      <c r="E1277" s="71"/>
      <c r="F1277" s="71"/>
    </row>
    <row r="1278" spans="1:6" x14ac:dyDescent="0.2">
      <c r="A1278" s="60"/>
      <c r="B1278" s="109"/>
      <c r="C1278" s="105"/>
      <c r="D1278" s="71"/>
      <c r="E1278" s="71"/>
      <c r="F1278" s="71"/>
    </row>
    <row r="1279" spans="1:6" x14ac:dyDescent="0.2">
      <c r="A1279" s="60"/>
      <c r="B1279" s="109"/>
      <c r="C1279" s="105"/>
      <c r="D1279" s="71"/>
      <c r="E1279" s="71"/>
      <c r="F1279" s="71"/>
    </row>
    <row r="1280" spans="1:6" x14ac:dyDescent="0.2">
      <c r="A1280" s="60"/>
      <c r="B1280" s="109"/>
      <c r="C1280" s="105"/>
      <c r="D1280" s="71"/>
      <c r="E1280" s="71"/>
      <c r="F1280" s="71"/>
    </row>
    <row r="1281" spans="1:6" x14ac:dyDescent="0.2">
      <c r="A1281" s="60"/>
      <c r="B1281" s="109"/>
      <c r="C1281" s="105"/>
      <c r="D1281" s="71"/>
      <c r="E1281" s="71"/>
      <c r="F1281" s="71"/>
    </row>
    <row r="1282" spans="1:6" x14ac:dyDescent="0.2">
      <c r="A1282" s="60"/>
      <c r="B1282" s="109"/>
      <c r="C1282" s="105"/>
      <c r="D1282" s="71"/>
      <c r="E1282" s="71"/>
      <c r="F1282" s="71"/>
    </row>
    <row r="1283" spans="1:6" x14ac:dyDescent="0.2">
      <c r="A1283" s="60"/>
      <c r="B1283" s="109"/>
      <c r="C1283" s="105"/>
      <c r="D1283" s="71"/>
      <c r="E1283" s="71"/>
      <c r="F1283" s="71"/>
    </row>
    <row r="1284" spans="1:6" x14ac:dyDescent="0.2">
      <c r="A1284" s="60"/>
      <c r="B1284" s="109"/>
      <c r="C1284" s="105"/>
      <c r="D1284" s="71"/>
      <c r="E1284" s="71"/>
      <c r="F1284" s="71"/>
    </row>
    <row r="1285" spans="1:6" x14ac:dyDescent="0.2">
      <c r="A1285" s="60"/>
      <c r="B1285" s="109"/>
      <c r="C1285" s="105"/>
      <c r="D1285" s="71"/>
      <c r="E1285" s="71"/>
      <c r="F1285" s="71"/>
    </row>
    <row r="1286" spans="1:6" x14ac:dyDescent="0.2">
      <c r="A1286" s="60"/>
      <c r="B1286" s="109"/>
      <c r="C1286" s="105"/>
      <c r="D1286" s="71"/>
      <c r="E1286" s="71"/>
      <c r="F1286" s="71"/>
    </row>
    <row r="1287" spans="1:6" x14ac:dyDescent="0.2">
      <c r="A1287" s="60"/>
      <c r="B1287" s="109"/>
      <c r="C1287" s="105"/>
      <c r="D1287" s="71"/>
      <c r="E1287" s="71"/>
      <c r="F1287" s="71"/>
    </row>
    <row r="1288" spans="1:6" x14ac:dyDescent="0.2">
      <c r="A1288" s="60"/>
      <c r="B1288" s="109"/>
      <c r="C1288" s="105"/>
      <c r="D1288" s="71"/>
      <c r="E1288" s="71"/>
      <c r="F1288" s="71"/>
    </row>
    <row r="1289" spans="1:6" x14ac:dyDescent="0.2">
      <c r="A1289" s="60"/>
      <c r="B1289" s="109"/>
      <c r="C1289" s="105"/>
      <c r="D1289" s="71"/>
      <c r="E1289" s="71"/>
      <c r="F1289" s="71"/>
    </row>
    <row r="1290" spans="1:6" x14ac:dyDescent="0.2">
      <c r="A1290" s="60"/>
      <c r="B1290" s="109"/>
      <c r="C1290" s="105"/>
      <c r="D1290" s="71"/>
      <c r="E1290" s="71"/>
      <c r="F1290" s="71"/>
    </row>
    <row r="1291" spans="1:6" x14ac:dyDescent="0.2">
      <c r="A1291" s="60"/>
      <c r="B1291" s="109"/>
      <c r="C1291" s="105"/>
      <c r="D1291" s="71"/>
      <c r="E1291" s="71"/>
      <c r="F1291" s="71"/>
    </row>
    <row r="1292" spans="1:6" x14ac:dyDescent="0.2">
      <c r="A1292" s="60"/>
      <c r="B1292" s="109"/>
      <c r="C1292" s="105"/>
      <c r="D1292" s="71"/>
      <c r="E1292" s="71"/>
      <c r="F1292" s="71"/>
    </row>
    <row r="1293" spans="1:6" x14ac:dyDescent="0.2">
      <c r="A1293" s="60"/>
      <c r="B1293" s="109"/>
      <c r="C1293" s="105"/>
      <c r="D1293" s="71"/>
      <c r="E1293" s="71"/>
      <c r="F1293" s="71"/>
    </row>
    <row r="1294" spans="1:6" x14ac:dyDescent="0.2">
      <c r="A1294" s="60"/>
      <c r="B1294" s="109"/>
      <c r="C1294" s="105"/>
      <c r="D1294" s="71"/>
      <c r="E1294" s="71"/>
      <c r="F1294" s="71"/>
    </row>
    <row r="1295" spans="1:6" x14ac:dyDescent="0.2">
      <c r="A1295" s="60"/>
      <c r="B1295" s="109"/>
      <c r="C1295" s="105"/>
      <c r="D1295" s="71"/>
      <c r="E1295" s="71"/>
      <c r="F1295" s="71"/>
    </row>
    <row r="1296" spans="1:6" x14ac:dyDescent="0.2">
      <c r="A1296" s="60"/>
      <c r="B1296" s="109"/>
      <c r="C1296" s="105"/>
      <c r="D1296" s="71"/>
      <c r="E1296" s="71"/>
      <c r="F1296" s="71"/>
    </row>
    <row r="1297" spans="1:6" x14ac:dyDescent="0.2">
      <c r="A1297" s="60"/>
      <c r="B1297" s="109"/>
      <c r="C1297" s="105"/>
      <c r="D1297" s="71"/>
      <c r="E1297" s="71"/>
      <c r="F1297" s="71"/>
    </row>
    <row r="1298" spans="1:6" x14ac:dyDescent="0.2">
      <c r="A1298" s="60"/>
      <c r="B1298" s="109"/>
      <c r="C1298" s="105"/>
      <c r="D1298" s="71"/>
      <c r="E1298" s="71"/>
      <c r="F1298" s="71"/>
    </row>
    <row r="1299" spans="1:6" x14ac:dyDescent="0.2">
      <c r="A1299" s="60"/>
      <c r="B1299" s="109"/>
      <c r="C1299" s="105"/>
      <c r="D1299" s="71"/>
      <c r="E1299" s="71"/>
      <c r="F1299" s="71"/>
    </row>
    <row r="1300" spans="1:6" x14ac:dyDescent="0.2">
      <c r="A1300" s="60"/>
      <c r="B1300" s="109"/>
      <c r="C1300" s="105"/>
      <c r="D1300" s="71"/>
      <c r="E1300" s="71"/>
      <c r="F1300" s="71"/>
    </row>
    <row r="1301" spans="1:6" x14ac:dyDescent="0.2">
      <c r="A1301" s="60"/>
      <c r="B1301" s="109"/>
      <c r="C1301" s="105"/>
      <c r="D1301" s="71"/>
      <c r="E1301" s="71"/>
      <c r="F1301" s="71"/>
    </row>
    <row r="1302" spans="1:6" x14ac:dyDescent="0.2">
      <c r="A1302" s="60"/>
      <c r="B1302" s="109"/>
      <c r="C1302" s="105"/>
      <c r="D1302" s="71"/>
      <c r="E1302" s="71"/>
      <c r="F1302" s="71"/>
    </row>
    <row r="1303" spans="1:6" x14ac:dyDescent="0.2">
      <c r="A1303" s="60"/>
      <c r="B1303" s="109"/>
      <c r="C1303" s="105"/>
      <c r="D1303" s="71"/>
      <c r="E1303" s="71"/>
      <c r="F1303" s="71"/>
    </row>
    <row r="1304" spans="1:6" x14ac:dyDescent="0.2">
      <c r="A1304" s="60"/>
      <c r="B1304" s="109"/>
      <c r="C1304" s="105"/>
      <c r="D1304" s="71"/>
      <c r="E1304" s="71"/>
      <c r="F1304" s="71"/>
    </row>
    <row r="1305" spans="1:6" x14ac:dyDescent="0.2">
      <c r="A1305" s="60"/>
      <c r="B1305" s="109"/>
      <c r="C1305" s="105"/>
      <c r="D1305" s="71"/>
      <c r="E1305" s="71"/>
      <c r="F1305" s="71"/>
    </row>
    <row r="1306" spans="1:6" x14ac:dyDescent="0.2">
      <c r="A1306" s="60"/>
      <c r="B1306" s="109"/>
      <c r="C1306" s="105"/>
      <c r="D1306" s="71"/>
      <c r="E1306" s="71"/>
      <c r="F1306" s="71"/>
    </row>
    <row r="1307" spans="1:6" x14ac:dyDescent="0.2">
      <c r="A1307" s="60"/>
      <c r="B1307" s="109"/>
      <c r="C1307" s="105"/>
      <c r="D1307" s="71"/>
      <c r="E1307" s="71"/>
      <c r="F1307" s="71"/>
    </row>
    <row r="1308" spans="1:6" x14ac:dyDescent="0.2">
      <c r="A1308" s="60"/>
      <c r="B1308" s="109"/>
      <c r="C1308" s="105"/>
      <c r="D1308" s="71"/>
      <c r="E1308" s="71"/>
      <c r="F1308" s="71"/>
    </row>
    <row r="1309" spans="1:6" x14ac:dyDescent="0.2">
      <c r="A1309" s="60"/>
      <c r="B1309" s="109"/>
      <c r="C1309" s="105"/>
      <c r="D1309" s="71"/>
      <c r="E1309" s="71"/>
      <c r="F1309" s="71"/>
    </row>
    <row r="1310" spans="1:6" x14ac:dyDescent="0.2">
      <c r="A1310" s="60"/>
      <c r="B1310" s="109"/>
      <c r="C1310" s="105"/>
      <c r="D1310" s="71"/>
      <c r="E1310" s="71"/>
      <c r="F1310" s="71"/>
    </row>
    <row r="1311" spans="1:6" x14ac:dyDescent="0.2">
      <c r="A1311" s="60"/>
      <c r="B1311" s="109"/>
      <c r="C1311" s="105"/>
      <c r="D1311" s="71"/>
      <c r="E1311" s="71"/>
      <c r="F1311" s="71"/>
    </row>
    <row r="1312" spans="1:6" x14ac:dyDescent="0.2">
      <c r="A1312" s="60"/>
      <c r="B1312" s="109"/>
      <c r="C1312" s="105"/>
      <c r="D1312" s="71"/>
      <c r="E1312" s="71"/>
      <c r="F1312" s="71"/>
    </row>
    <row r="1313" spans="1:6" x14ac:dyDescent="0.2">
      <c r="A1313" s="60"/>
      <c r="B1313" s="109"/>
      <c r="C1313" s="105"/>
      <c r="D1313" s="71"/>
      <c r="E1313" s="71"/>
      <c r="F1313" s="71"/>
    </row>
    <row r="1314" spans="1:6" x14ac:dyDescent="0.2">
      <c r="A1314" s="60"/>
      <c r="B1314" s="109"/>
      <c r="C1314" s="105"/>
      <c r="D1314" s="71"/>
      <c r="E1314" s="71"/>
      <c r="F1314" s="71"/>
    </row>
    <row r="1315" spans="1:6" x14ac:dyDescent="0.2">
      <c r="A1315" s="60"/>
      <c r="B1315" s="109"/>
      <c r="C1315" s="105"/>
      <c r="D1315" s="71"/>
      <c r="E1315" s="71"/>
      <c r="F1315" s="71"/>
    </row>
    <row r="1316" spans="1:6" x14ac:dyDescent="0.2">
      <c r="A1316" s="60"/>
      <c r="B1316" s="109"/>
      <c r="C1316" s="105"/>
      <c r="D1316" s="71"/>
      <c r="E1316" s="71"/>
      <c r="F1316" s="71"/>
    </row>
    <row r="1317" spans="1:6" x14ac:dyDescent="0.2">
      <c r="A1317" s="60"/>
      <c r="B1317" s="109"/>
      <c r="C1317" s="105"/>
      <c r="D1317" s="71"/>
      <c r="E1317" s="71"/>
      <c r="F1317" s="71"/>
    </row>
    <row r="1318" spans="1:6" x14ac:dyDescent="0.2">
      <c r="A1318" s="60"/>
      <c r="B1318" s="109"/>
      <c r="C1318" s="105"/>
      <c r="D1318" s="71"/>
      <c r="E1318" s="71"/>
      <c r="F1318" s="71"/>
    </row>
    <row r="1319" spans="1:6" x14ac:dyDescent="0.2">
      <c r="A1319" s="60"/>
      <c r="B1319" s="109"/>
      <c r="C1319" s="105"/>
      <c r="D1319" s="71"/>
      <c r="E1319" s="71"/>
      <c r="F1319" s="71"/>
    </row>
    <row r="1320" spans="1:6" x14ac:dyDescent="0.2">
      <c r="A1320" s="60"/>
      <c r="B1320" s="109"/>
      <c r="C1320" s="105"/>
      <c r="D1320" s="71"/>
      <c r="E1320" s="71"/>
      <c r="F1320" s="71"/>
    </row>
    <row r="1321" spans="1:6" x14ac:dyDescent="0.2">
      <c r="A1321" s="60"/>
      <c r="B1321" s="109"/>
      <c r="C1321" s="105"/>
      <c r="D1321" s="71"/>
      <c r="E1321" s="71"/>
      <c r="F1321" s="71"/>
    </row>
    <row r="1322" spans="1:6" x14ac:dyDescent="0.2">
      <c r="A1322" s="60"/>
      <c r="B1322" s="109"/>
      <c r="C1322" s="105"/>
      <c r="D1322" s="71"/>
      <c r="E1322" s="71"/>
      <c r="F1322" s="71"/>
    </row>
    <row r="1323" spans="1:6" x14ac:dyDescent="0.2">
      <c r="A1323" s="60"/>
      <c r="B1323" s="109"/>
      <c r="C1323" s="105"/>
      <c r="D1323" s="71"/>
      <c r="E1323" s="71"/>
      <c r="F1323" s="71"/>
    </row>
    <row r="1324" spans="1:6" x14ac:dyDescent="0.2">
      <c r="A1324" s="60"/>
      <c r="B1324" s="109"/>
      <c r="C1324" s="105"/>
      <c r="D1324" s="71"/>
      <c r="E1324" s="71"/>
      <c r="F1324" s="71"/>
    </row>
    <row r="1325" spans="1:6" x14ac:dyDescent="0.2">
      <c r="A1325" s="60"/>
      <c r="B1325" s="109"/>
      <c r="C1325" s="105"/>
      <c r="D1325" s="71"/>
      <c r="E1325" s="71"/>
      <c r="F1325" s="71"/>
    </row>
    <row r="1326" spans="1:6" x14ac:dyDescent="0.2">
      <c r="A1326" s="60"/>
      <c r="B1326" s="109"/>
      <c r="C1326" s="105"/>
      <c r="D1326" s="71"/>
      <c r="E1326" s="71"/>
      <c r="F1326" s="71"/>
    </row>
    <row r="1327" spans="1:6" x14ac:dyDescent="0.2">
      <c r="A1327" s="60"/>
      <c r="B1327" s="109"/>
      <c r="C1327" s="105"/>
      <c r="D1327" s="71"/>
      <c r="E1327" s="71"/>
      <c r="F1327" s="71"/>
    </row>
    <row r="1328" spans="1:6" x14ac:dyDescent="0.2">
      <c r="A1328" s="60"/>
      <c r="B1328" s="109"/>
      <c r="C1328" s="105"/>
      <c r="D1328" s="71"/>
      <c r="E1328" s="71"/>
      <c r="F1328" s="71"/>
    </row>
    <row r="1329" spans="1:6" x14ac:dyDescent="0.2">
      <c r="A1329" s="60"/>
      <c r="B1329" s="109"/>
      <c r="C1329" s="105"/>
      <c r="D1329" s="71"/>
      <c r="E1329" s="71"/>
      <c r="F1329" s="71"/>
    </row>
    <row r="1330" spans="1:6" x14ac:dyDescent="0.2">
      <c r="A1330" s="60"/>
      <c r="B1330" s="109"/>
      <c r="C1330" s="105"/>
      <c r="D1330" s="71"/>
      <c r="E1330" s="71"/>
      <c r="F1330" s="71"/>
    </row>
    <row r="1331" spans="1:6" x14ac:dyDescent="0.2">
      <c r="A1331" s="60"/>
      <c r="B1331" s="109"/>
      <c r="C1331" s="105"/>
      <c r="D1331" s="71"/>
      <c r="E1331" s="71"/>
      <c r="F1331" s="71"/>
    </row>
    <row r="1332" spans="1:6" x14ac:dyDescent="0.2">
      <c r="A1332" s="60"/>
      <c r="B1332" s="109"/>
      <c r="C1332" s="105"/>
      <c r="D1332" s="71"/>
      <c r="E1332" s="71"/>
      <c r="F1332" s="71"/>
    </row>
    <row r="1333" spans="1:6" x14ac:dyDescent="0.2">
      <c r="A1333" s="60"/>
      <c r="B1333" s="109"/>
      <c r="C1333" s="105"/>
      <c r="D1333" s="71"/>
      <c r="E1333" s="71"/>
      <c r="F1333" s="71"/>
    </row>
    <row r="1334" spans="1:6" x14ac:dyDescent="0.2">
      <c r="A1334" s="60"/>
      <c r="B1334" s="109"/>
      <c r="C1334" s="105"/>
      <c r="D1334" s="71"/>
      <c r="E1334" s="71"/>
      <c r="F1334" s="71"/>
    </row>
    <row r="1335" spans="1:6" x14ac:dyDescent="0.2">
      <c r="A1335" s="60"/>
      <c r="B1335" s="109"/>
      <c r="C1335" s="105"/>
      <c r="D1335" s="71"/>
      <c r="E1335" s="71"/>
      <c r="F1335" s="71"/>
    </row>
    <row r="1336" spans="1:6" x14ac:dyDescent="0.2">
      <c r="A1336" s="60"/>
      <c r="B1336" s="109"/>
      <c r="C1336" s="105"/>
      <c r="D1336" s="71"/>
      <c r="E1336" s="71"/>
      <c r="F1336" s="71"/>
    </row>
    <row r="1337" spans="1:6" x14ac:dyDescent="0.2">
      <c r="A1337" s="60"/>
      <c r="B1337" s="109"/>
      <c r="C1337" s="105"/>
      <c r="D1337" s="71"/>
      <c r="E1337" s="71"/>
      <c r="F1337" s="71"/>
    </row>
    <row r="1338" spans="1:6" x14ac:dyDescent="0.2">
      <c r="A1338" s="60"/>
      <c r="B1338" s="109"/>
      <c r="C1338" s="105"/>
      <c r="D1338" s="71"/>
      <c r="E1338" s="71"/>
      <c r="F1338" s="71"/>
    </row>
    <row r="1339" spans="1:6" x14ac:dyDescent="0.2">
      <c r="A1339" s="60"/>
      <c r="B1339" s="109"/>
      <c r="C1339" s="105"/>
      <c r="D1339" s="71"/>
      <c r="E1339" s="71"/>
      <c r="F1339" s="71"/>
    </row>
    <row r="1340" spans="1:6" x14ac:dyDescent="0.2">
      <c r="A1340" s="60"/>
      <c r="B1340" s="109"/>
      <c r="C1340" s="105"/>
      <c r="D1340" s="71"/>
      <c r="E1340" s="71"/>
      <c r="F1340" s="71"/>
    </row>
    <row r="1341" spans="1:6" x14ac:dyDescent="0.2">
      <c r="A1341" s="60"/>
      <c r="B1341" s="109"/>
      <c r="C1341" s="105"/>
      <c r="D1341" s="71"/>
      <c r="E1341" s="71"/>
      <c r="F1341" s="71"/>
    </row>
    <row r="1342" spans="1:6" x14ac:dyDescent="0.2">
      <c r="A1342" s="60"/>
      <c r="B1342" s="109"/>
      <c r="C1342" s="105"/>
      <c r="D1342" s="71"/>
      <c r="E1342" s="71"/>
      <c r="F1342" s="71"/>
    </row>
    <row r="1343" spans="1:6" x14ac:dyDescent="0.2">
      <c r="A1343" s="60"/>
      <c r="B1343" s="109"/>
      <c r="C1343" s="105"/>
      <c r="D1343" s="71"/>
      <c r="E1343" s="71"/>
      <c r="F1343" s="71"/>
    </row>
    <row r="1344" spans="1:6" x14ac:dyDescent="0.2">
      <c r="A1344" s="60"/>
      <c r="B1344" s="109"/>
      <c r="C1344" s="105"/>
      <c r="D1344" s="71"/>
      <c r="E1344" s="71"/>
      <c r="F1344" s="71"/>
    </row>
    <row r="1345" spans="1:6" x14ac:dyDescent="0.2">
      <c r="A1345" s="60"/>
      <c r="B1345" s="109"/>
      <c r="C1345" s="105"/>
      <c r="D1345" s="71"/>
      <c r="E1345" s="71"/>
      <c r="F1345" s="71"/>
    </row>
    <row r="1346" spans="1:6" x14ac:dyDescent="0.2">
      <c r="A1346" s="60"/>
      <c r="B1346" s="109"/>
      <c r="C1346" s="105"/>
      <c r="D1346" s="71"/>
      <c r="E1346" s="71"/>
      <c r="F1346" s="71"/>
    </row>
    <row r="1347" spans="1:6" x14ac:dyDescent="0.2">
      <c r="A1347" s="60"/>
      <c r="B1347" s="109"/>
      <c r="C1347" s="105"/>
      <c r="D1347" s="71"/>
      <c r="E1347" s="71"/>
      <c r="F1347" s="71"/>
    </row>
    <row r="1348" spans="1:6" x14ac:dyDescent="0.2">
      <c r="A1348" s="60"/>
      <c r="B1348" s="109"/>
      <c r="C1348" s="105"/>
      <c r="D1348" s="71"/>
      <c r="E1348" s="71"/>
      <c r="F1348" s="71"/>
    </row>
    <row r="1349" spans="1:6" x14ac:dyDescent="0.2">
      <c r="A1349" s="60"/>
      <c r="B1349" s="109"/>
      <c r="C1349" s="105"/>
      <c r="D1349" s="71"/>
      <c r="E1349" s="71"/>
      <c r="F1349" s="71"/>
    </row>
    <row r="1350" spans="1:6" x14ac:dyDescent="0.2">
      <c r="A1350" s="60"/>
      <c r="B1350" s="109"/>
      <c r="C1350" s="105"/>
      <c r="D1350" s="71"/>
      <c r="E1350" s="71"/>
      <c r="F1350" s="71"/>
    </row>
    <row r="1351" spans="1:6" x14ac:dyDescent="0.2">
      <c r="A1351" s="60"/>
      <c r="B1351" s="109"/>
      <c r="C1351" s="105"/>
      <c r="D1351" s="71"/>
      <c r="E1351" s="71"/>
      <c r="F1351" s="71"/>
    </row>
    <row r="1352" spans="1:6" x14ac:dyDescent="0.2">
      <c r="A1352" s="60"/>
      <c r="B1352" s="109"/>
      <c r="C1352" s="105"/>
      <c r="D1352" s="71"/>
      <c r="E1352" s="71"/>
      <c r="F1352" s="71"/>
    </row>
    <row r="1353" spans="1:6" x14ac:dyDescent="0.2">
      <c r="A1353" s="60"/>
      <c r="B1353" s="109"/>
      <c r="C1353" s="105"/>
      <c r="D1353" s="71"/>
      <c r="E1353" s="71"/>
      <c r="F1353" s="71"/>
    </row>
    <row r="1354" spans="1:6" x14ac:dyDescent="0.2">
      <c r="A1354" s="60"/>
      <c r="B1354" s="109"/>
      <c r="C1354" s="105"/>
      <c r="D1354" s="71"/>
      <c r="E1354" s="71"/>
      <c r="F1354" s="71"/>
    </row>
    <row r="1355" spans="1:6" x14ac:dyDescent="0.2">
      <c r="A1355" s="60"/>
      <c r="B1355" s="109"/>
      <c r="C1355" s="105"/>
      <c r="D1355" s="71"/>
      <c r="E1355" s="71"/>
      <c r="F1355" s="71"/>
    </row>
    <row r="1356" spans="1:6" x14ac:dyDescent="0.2">
      <c r="A1356" s="60"/>
      <c r="B1356" s="109"/>
      <c r="C1356" s="105"/>
      <c r="D1356" s="71"/>
      <c r="E1356" s="71"/>
      <c r="F1356" s="71"/>
    </row>
    <row r="1357" spans="1:6" x14ac:dyDescent="0.2">
      <c r="A1357" s="60"/>
      <c r="B1357" s="109"/>
      <c r="C1357" s="105"/>
      <c r="D1357" s="71"/>
      <c r="E1357" s="71"/>
      <c r="F1357" s="71"/>
    </row>
    <row r="1358" spans="1:6" x14ac:dyDescent="0.2">
      <c r="A1358" s="60"/>
      <c r="B1358" s="109"/>
      <c r="C1358" s="105"/>
      <c r="D1358" s="71"/>
      <c r="E1358" s="71"/>
      <c r="F1358" s="71"/>
    </row>
    <row r="1359" spans="1:6" x14ac:dyDescent="0.2">
      <c r="A1359" s="60"/>
      <c r="B1359" s="109"/>
      <c r="C1359" s="105"/>
      <c r="D1359" s="71"/>
      <c r="E1359" s="71"/>
      <c r="F1359" s="71"/>
    </row>
    <row r="1360" spans="1:6" x14ac:dyDescent="0.2">
      <c r="A1360" s="60"/>
      <c r="B1360" s="109"/>
      <c r="C1360" s="105"/>
      <c r="D1360" s="71"/>
      <c r="E1360" s="71"/>
      <c r="F1360" s="71"/>
    </row>
    <row r="1361" spans="1:6" x14ac:dyDescent="0.2">
      <c r="A1361" s="60"/>
      <c r="B1361" s="109"/>
      <c r="C1361" s="105"/>
      <c r="D1361" s="71"/>
      <c r="E1361" s="71"/>
      <c r="F1361" s="71"/>
    </row>
    <row r="1362" spans="1:6" x14ac:dyDescent="0.2">
      <c r="A1362" s="60"/>
      <c r="B1362" s="109"/>
      <c r="C1362" s="105"/>
      <c r="D1362" s="71"/>
      <c r="E1362" s="71"/>
      <c r="F1362" s="71"/>
    </row>
    <row r="1363" spans="1:6" x14ac:dyDescent="0.2">
      <c r="A1363" s="60"/>
      <c r="B1363" s="109"/>
      <c r="C1363" s="105"/>
      <c r="D1363" s="71"/>
      <c r="E1363" s="71"/>
      <c r="F1363" s="71"/>
    </row>
    <row r="1364" spans="1:6" x14ac:dyDescent="0.2">
      <c r="A1364" s="60"/>
      <c r="B1364" s="109"/>
      <c r="C1364" s="105"/>
      <c r="D1364" s="71"/>
      <c r="E1364" s="71"/>
      <c r="F1364" s="71"/>
    </row>
    <row r="1365" spans="1:6" x14ac:dyDescent="0.2">
      <c r="A1365" s="60"/>
      <c r="B1365" s="109"/>
      <c r="C1365" s="105"/>
      <c r="D1365" s="71"/>
      <c r="E1365" s="71"/>
      <c r="F1365" s="71"/>
    </row>
    <row r="1366" spans="1:6" x14ac:dyDescent="0.2">
      <c r="A1366" s="60"/>
      <c r="B1366" s="109"/>
      <c r="C1366" s="105"/>
      <c r="D1366" s="71"/>
      <c r="E1366" s="71"/>
      <c r="F1366" s="71"/>
    </row>
    <row r="1367" spans="1:6" x14ac:dyDescent="0.2">
      <c r="A1367" s="60"/>
      <c r="B1367" s="109"/>
      <c r="C1367" s="105"/>
      <c r="D1367" s="71"/>
      <c r="E1367" s="71"/>
      <c r="F1367" s="71"/>
    </row>
    <row r="1368" spans="1:6" x14ac:dyDescent="0.2">
      <c r="A1368" s="60"/>
      <c r="B1368" s="109"/>
      <c r="C1368" s="105"/>
      <c r="D1368" s="71"/>
      <c r="E1368" s="71"/>
      <c r="F1368" s="71"/>
    </row>
    <row r="1369" spans="1:6" x14ac:dyDescent="0.2">
      <c r="A1369" s="60"/>
      <c r="B1369" s="109"/>
      <c r="C1369" s="105"/>
      <c r="D1369" s="71"/>
      <c r="E1369" s="71"/>
      <c r="F1369" s="71"/>
    </row>
    <row r="1370" spans="1:6" x14ac:dyDescent="0.2">
      <c r="A1370" s="60"/>
      <c r="B1370" s="109"/>
      <c r="C1370" s="105"/>
      <c r="D1370" s="71"/>
      <c r="E1370" s="71"/>
      <c r="F1370" s="71"/>
    </row>
    <row r="1371" spans="1:6" x14ac:dyDescent="0.2">
      <c r="A1371" s="60"/>
      <c r="B1371" s="109"/>
      <c r="C1371" s="105"/>
      <c r="D1371" s="71"/>
      <c r="E1371" s="71"/>
      <c r="F1371" s="71"/>
    </row>
    <row r="1372" spans="1:6" x14ac:dyDescent="0.2">
      <c r="A1372" s="60"/>
      <c r="B1372" s="109"/>
      <c r="C1372" s="105"/>
      <c r="D1372" s="71"/>
      <c r="E1372" s="71"/>
      <c r="F1372" s="71"/>
    </row>
    <row r="1373" spans="1:6" x14ac:dyDescent="0.2">
      <c r="A1373" s="60"/>
      <c r="B1373" s="109"/>
      <c r="C1373" s="105"/>
      <c r="D1373" s="71"/>
      <c r="E1373" s="71"/>
      <c r="F1373" s="71"/>
    </row>
    <row r="1374" spans="1:6" x14ac:dyDescent="0.2">
      <c r="A1374" s="60"/>
      <c r="B1374" s="109"/>
      <c r="C1374" s="105"/>
      <c r="D1374" s="71"/>
      <c r="E1374" s="71"/>
      <c r="F1374" s="71"/>
    </row>
    <row r="1375" spans="1:6" x14ac:dyDescent="0.2">
      <c r="A1375" s="60"/>
      <c r="B1375" s="109"/>
      <c r="C1375" s="105"/>
      <c r="D1375" s="71"/>
      <c r="E1375" s="71"/>
      <c r="F1375" s="71"/>
    </row>
    <row r="1376" spans="1:6" x14ac:dyDescent="0.2">
      <c r="A1376" s="60"/>
      <c r="B1376" s="109"/>
      <c r="C1376" s="105"/>
      <c r="D1376" s="71"/>
      <c r="E1376" s="71"/>
      <c r="F1376" s="71"/>
    </row>
    <row r="1377" spans="1:6" x14ac:dyDescent="0.2">
      <c r="A1377" s="60"/>
      <c r="B1377" s="109"/>
      <c r="C1377" s="105"/>
      <c r="D1377" s="71"/>
      <c r="E1377" s="71"/>
      <c r="F1377" s="71"/>
    </row>
    <row r="1378" spans="1:6" x14ac:dyDescent="0.2">
      <c r="A1378" s="60"/>
      <c r="B1378" s="109"/>
      <c r="C1378" s="105"/>
      <c r="D1378" s="71"/>
      <c r="E1378" s="71"/>
      <c r="F1378" s="71"/>
    </row>
    <row r="1379" spans="1:6" x14ac:dyDescent="0.2">
      <c r="A1379" s="60"/>
      <c r="B1379" s="109"/>
      <c r="C1379" s="105"/>
      <c r="D1379" s="71"/>
      <c r="E1379" s="71"/>
      <c r="F1379" s="71"/>
    </row>
    <row r="1380" spans="1:6" x14ac:dyDescent="0.2">
      <c r="A1380" s="60"/>
      <c r="B1380" s="109"/>
      <c r="C1380" s="105"/>
      <c r="D1380" s="71"/>
      <c r="E1380" s="71"/>
      <c r="F1380" s="71"/>
    </row>
    <row r="1381" spans="1:6" x14ac:dyDescent="0.2">
      <c r="A1381" s="60"/>
      <c r="B1381" s="109"/>
      <c r="C1381" s="105"/>
      <c r="D1381" s="71"/>
      <c r="E1381" s="71"/>
      <c r="F1381" s="71"/>
    </row>
    <row r="1382" spans="1:6" x14ac:dyDescent="0.2">
      <c r="A1382" s="60"/>
      <c r="B1382" s="109"/>
      <c r="C1382" s="105"/>
      <c r="D1382" s="71"/>
      <c r="E1382" s="71"/>
      <c r="F1382" s="71"/>
    </row>
    <row r="1383" spans="1:6" x14ac:dyDescent="0.2">
      <c r="A1383" s="60"/>
      <c r="B1383" s="109"/>
      <c r="C1383" s="105"/>
      <c r="D1383" s="71"/>
      <c r="E1383" s="71"/>
      <c r="F1383" s="71"/>
    </row>
    <row r="1384" spans="1:6" x14ac:dyDescent="0.2">
      <c r="A1384" s="60"/>
      <c r="B1384" s="109"/>
      <c r="C1384" s="105"/>
      <c r="D1384" s="71"/>
      <c r="E1384" s="71"/>
      <c r="F1384" s="71"/>
    </row>
    <row r="1385" spans="1:6" x14ac:dyDescent="0.2">
      <c r="A1385" s="60"/>
      <c r="B1385" s="109"/>
      <c r="C1385" s="105"/>
      <c r="D1385" s="71"/>
      <c r="E1385" s="71"/>
      <c r="F1385" s="71"/>
    </row>
    <row r="1386" spans="1:6" x14ac:dyDescent="0.2">
      <c r="A1386" s="60"/>
      <c r="B1386" s="109"/>
      <c r="C1386" s="105"/>
      <c r="D1386" s="71"/>
      <c r="E1386" s="71"/>
      <c r="F1386" s="71"/>
    </row>
    <row r="1387" spans="1:6" x14ac:dyDescent="0.2">
      <c r="A1387" s="60"/>
      <c r="B1387" s="109"/>
      <c r="C1387" s="105"/>
      <c r="D1387" s="71"/>
      <c r="E1387" s="71"/>
      <c r="F1387" s="71"/>
    </row>
    <row r="1388" spans="1:6" x14ac:dyDescent="0.2">
      <c r="A1388" s="60"/>
      <c r="B1388" s="109"/>
      <c r="C1388" s="105"/>
      <c r="D1388" s="71"/>
      <c r="E1388" s="71"/>
      <c r="F1388" s="71"/>
    </row>
    <row r="1389" spans="1:6" x14ac:dyDescent="0.2">
      <c r="A1389" s="60"/>
      <c r="B1389" s="109"/>
      <c r="C1389" s="105"/>
      <c r="D1389" s="71"/>
      <c r="E1389" s="71"/>
      <c r="F1389" s="71"/>
    </row>
    <row r="1390" spans="1:6" x14ac:dyDescent="0.2">
      <c r="A1390" s="60"/>
      <c r="B1390" s="109"/>
      <c r="C1390" s="105"/>
      <c r="D1390" s="71"/>
      <c r="E1390" s="71"/>
      <c r="F1390" s="71"/>
    </row>
    <row r="1391" spans="1:6" x14ac:dyDescent="0.2">
      <c r="A1391" s="60"/>
      <c r="B1391" s="109"/>
      <c r="C1391" s="105"/>
      <c r="D1391" s="71"/>
      <c r="E1391" s="71"/>
      <c r="F1391" s="71"/>
    </row>
    <row r="1392" spans="1:6" x14ac:dyDescent="0.2">
      <c r="A1392" s="60"/>
      <c r="B1392" s="109"/>
      <c r="C1392" s="105"/>
      <c r="D1392" s="71"/>
      <c r="E1392" s="71"/>
      <c r="F1392" s="71"/>
    </row>
    <row r="1393" spans="1:6" x14ac:dyDescent="0.2">
      <c r="A1393" s="60"/>
      <c r="B1393" s="109"/>
      <c r="C1393" s="105"/>
      <c r="D1393" s="71"/>
      <c r="E1393" s="71"/>
      <c r="F1393" s="71"/>
    </row>
    <row r="1394" spans="1:6" x14ac:dyDescent="0.2">
      <c r="A1394" s="60"/>
      <c r="B1394" s="109"/>
      <c r="C1394" s="105"/>
      <c r="D1394" s="71"/>
      <c r="E1394" s="71"/>
      <c r="F1394" s="71"/>
    </row>
    <row r="1395" spans="1:6" x14ac:dyDescent="0.2">
      <c r="A1395" s="60"/>
      <c r="B1395" s="109"/>
      <c r="C1395" s="105"/>
      <c r="D1395" s="71"/>
      <c r="E1395" s="71"/>
      <c r="F1395" s="71"/>
    </row>
    <row r="1396" spans="1:6" x14ac:dyDescent="0.2">
      <c r="A1396" s="60"/>
      <c r="B1396" s="109"/>
      <c r="C1396" s="105"/>
      <c r="D1396" s="71"/>
      <c r="E1396" s="71"/>
      <c r="F1396" s="71"/>
    </row>
    <row r="1397" spans="1:6" x14ac:dyDescent="0.2">
      <c r="A1397" s="60"/>
      <c r="B1397" s="109"/>
      <c r="C1397" s="105"/>
      <c r="D1397" s="71"/>
      <c r="E1397" s="71"/>
      <c r="F1397" s="71"/>
    </row>
    <row r="1398" spans="1:6" x14ac:dyDescent="0.2">
      <c r="A1398" s="60"/>
      <c r="B1398" s="109"/>
      <c r="C1398" s="105"/>
      <c r="D1398" s="71"/>
      <c r="E1398" s="71"/>
      <c r="F1398" s="71"/>
    </row>
    <row r="1399" spans="1:6" x14ac:dyDescent="0.2">
      <c r="A1399" s="60"/>
      <c r="B1399" s="109"/>
      <c r="C1399" s="105"/>
      <c r="D1399" s="71"/>
      <c r="E1399" s="71"/>
      <c r="F1399" s="71"/>
    </row>
    <row r="1400" spans="1:6" x14ac:dyDescent="0.2">
      <c r="A1400" s="60"/>
      <c r="B1400" s="109"/>
      <c r="C1400" s="105"/>
      <c r="D1400" s="71"/>
      <c r="E1400" s="71"/>
      <c r="F1400" s="71"/>
    </row>
    <row r="1401" spans="1:6" x14ac:dyDescent="0.2">
      <c r="A1401" s="60"/>
      <c r="B1401" s="109"/>
      <c r="C1401" s="105"/>
      <c r="D1401" s="71"/>
      <c r="E1401" s="71"/>
      <c r="F1401" s="71"/>
    </row>
    <row r="1402" spans="1:6" x14ac:dyDescent="0.2">
      <c r="A1402" s="60"/>
      <c r="B1402" s="109"/>
      <c r="C1402" s="105"/>
      <c r="D1402" s="71"/>
      <c r="E1402" s="71"/>
      <c r="F1402" s="71"/>
    </row>
    <row r="1403" spans="1:6" x14ac:dyDescent="0.2">
      <c r="A1403" s="60"/>
      <c r="B1403" s="109"/>
      <c r="C1403" s="105"/>
      <c r="D1403" s="71"/>
      <c r="E1403" s="71"/>
      <c r="F1403" s="71"/>
    </row>
    <row r="1404" spans="1:6" x14ac:dyDescent="0.2">
      <c r="A1404" s="60"/>
      <c r="B1404" s="109"/>
      <c r="C1404" s="105"/>
      <c r="D1404" s="71"/>
      <c r="E1404" s="71"/>
      <c r="F1404" s="71"/>
    </row>
    <row r="1405" spans="1:6" x14ac:dyDescent="0.2">
      <c r="A1405" s="60"/>
      <c r="B1405" s="109"/>
      <c r="C1405" s="105"/>
      <c r="D1405" s="71"/>
      <c r="E1405" s="71"/>
      <c r="F1405" s="71"/>
    </row>
    <row r="1406" spans="1:6" x14ac:dyDescent="0.2">
      <c r="A1406" s="60"/>
      <c r="B1406" s="109"/>
      <c r="C1406" s="105"/>
      <c r="D1406" s="71"/>
      <c r="E1406" s="71"/>
      <c r="F1406" s="71"/>
    </row>
    <row r="1407" spans="1:6" x14ac:dyDescent="0.2">
      <c r="A1407" s="60"/>
      <c r="B1407" s="109"/>
      <c r="C1407" s="105"/>
      <c r="D1407" s="71"/>
      <c r="E1407" s="71"/>
      <c r="F1407" s="71"/>
    </row>
    <row r="1408" spans="1:6" x14ac:dyDescent="0.2">
      <c r="A1408" s="60"/>
      <c r="B1408" s="109"/>
      <c r="C1408" s="105"/>
      <c r="D1408" s="71"/>
      <c r="E1408" s="71"/>
      <c r="F1408" s="71"/>
    </row>
    <row r="1409" spans="1:6" x14ac:dyDescent="0.2">
      <c r="A1409" s="60"/>
      <c r="B1409" s="109"/>
      <c r="C1409" s="105"/>
      <c r="D1409" s="71"/>
      <c r="E1409" s="71"/>
      <c r="F1409" s="71"/>
    </row>
    <row r="1410" spans="1:6" x14ac:dyDescent="0.2">
      <c r="A1410" s="60"/>
      <c r="B1410" s="109"/>
      <c r="C1410" s="105"/>
      <c r="D1410" s="71"/>
      <c r="E1410" s="71"/>
      <c r="F1410" s="71"/>
    </row>
    <row r="1411" spans="1:6" x14ac:dyDescent="0.2">
      <c r="A1411" s="60"/>
      <c r="B1411" s="109"/>
      <c r="C1411" s="105"/>
      <c r="D1411" s="71"/>
      <c r="E1411" s="71"/>
      <c r="F1411" s="71"/>
    </row>
    <row r="1412" spans="1:6" x14ac:dyDescent="0.2">
      <c r="A1412" s="60"/>
      <c r="B1412" s="109"/>
      <c r="C1412" s="105"/>
      <c r="D1412" s="71"/>
      <c r="E1412" s="71"/>
      <c r="F1412" s="71"/>
    </row>
    <row r="1413" spans="1:6" x14ac:dyDescent="0.2">
      <c r="A1413" s="60"/>
      <c r="B1413" s="109"/>
      <c r="C1413" s="105"/>
      <c r="D1413" s="71"/>
      <c r="E1413" s="71"/>
      <c r="F1413" s="71"/>
    </row>
    <row r="1414" spans="1:6" x14ac:dyDescent="0.2">
      <c r="A1414" s="60"/>
      <c r="B1414" s="109"/>
      <c r="C1414" s="105"/>
      <c r="D1414" s="71"/>
      <c r="E1414" s="71"/>
      <c r="F1414" s="71"/>
    </row>
    <row r="1415" spans="1:6" x14ac:dyDescent="0.2">
      <c r="A1415" s="60"/>
      <c r="B1415" s="109"/>
      <c r="C1415" s="105"/>
      <c r="D1415" s="71"/>
      <c r="E1415" s="71"/>
      <c r="F1415" s="71"/>
    </row>
    <row r="1416" spans="1:6" x14ac:dyDescent="0.2">
      <c r="A1416" s="60"/>
      <c r="B1416" s="109"/>
      <c r="C1416" s="105"/>
      <c r="D1416" s="71"/>
      <c r="E1416" s="71"/>
      <c r="F1416" s="71"/>
    </row>
    <row r="1417" spans="1:6" x14ac:dyDescent="0.2">
      <c r="A1417" s="60"/>
      <c r="B1417" s="109"/>
      <c r="C1417" s="105"/>
      <c r="D1417" s="71"/>
      <c r="E1417" s="71"/>
      <c r="F1417" s="71"/>
    </row>
    <row r="1418" spans="1:6" x14ac:dyDescent="0.2">
      <c r="A1418" s="60"/>
      <c r="B1418" s="109"/>
      <c r="C1418" s="105"/>
      <c r="D1418" s="71"/>
      <c r="E1418" s="71"/>
      <c r="F1418" s="71"/>
    </row>
    <row r="1419" spans="1:6" x14ac:dyDescent="0.2">
      <c r="A1419" s="60"/>
      <c r="B1419" s="109"/>
      <c r="C1419" s="105"/>
      <c r="D1419" s="71"/>
      <c r="E1419" s="71"/>
      <c r="F1419" s="71"/>
    </row>
    <row r="1420" spans="1:6" x14ac:dyDescent="0.2">
      <c r="A1420" s="60"/>
      <c r="B1420" s="109"/>
      <c r="C1420" s="105"/>
      <c r="D1420" s="71"/>
      <c r="E1420" s="71"/>
      <c r="F1420" s="71"/>
    </row>
    <row r="1421" spans="1:6" x14ac:dyDescent="0.2">
      <c r="A1421" s="60"/>
      <c r="B1421" s="109"/>
      <c r="C1421" s="105"/>
      <c r="D1421" s="71"/>
      <c r="E1421" s="71"/>
      <c r="F1421" s="71"/>
    </row>
    <row r="1422" spans="1:6" x14ac:dyDescent="0.2">
      <c r="A1422" s="60"/>
      <c r="B1422" s="109"/>
      <c r="C1422" s="105"/>
      <c r="D1422" s="71"/>
      <c r="E1422" s="71"/>
      <c r="F1422" s="71"/>
    </row>
    <row r="1423" spans="1:6" x14ac:dyDescent="0.2">
      <c r="A1423" s="60"/>
      <c r="B1423" s="109"/>
      <c r="C1423" s="105"/>
      <c r="D1423" s="71"/>
      <c r="E1423" s="71"/>
      <c r="F1423" s="71"/>
    </row>
    <row r="1424" spans="1:6" x14ac:dyDescent="0.2">
      <c r="A1424" s="60"/>
      <c r="B1424" s="109"/>
      <c r="C1424" s="105"/>
      <c r="D1424" s="71"/>
      <c r="E1424" s="71"/>
      <c r="F1424" s="71"/>
    </row>
    <row r="1425" spans="1:6" x14ac:dyDescent="0.2">
      <c r="A1425" s="60"/>
      <c r="B1425" s="109"/>
      <c r="C1425" s="105"/>
      <c r="D1425" s="71"/>
      <c r="E1425" s="71"/>
      <c r="F1425" s="71"/>
    </row>
    <row r="1426" spans="1:6" x14ac:dyDescent="0.2">
      <c r="A1426" s="60"/>
      <c r="B1426" s="109"/>
      <c r="C1426" s="105"/>
      <c r="D1426" s="71"/>
      <c r="E1426" s="71"/>
      <c r="F1426" s="71"/>
    </row>
    <row r="1427" spans="1:6" x14ac:dyDescent="0.2">
      <c r="A1427" s="60"/>
      <c r="B1427" s="109"/>
      <c r="C1427" s="105"/>
      <c r="D1427" s="71"/>
      <c r="E1427" s="71"/>
      <c r="F1427" s="71"/>
    </row>
    <row r="1428" spans="1:6" x14ac:dyDescent="0.2">
      <c r="A1428" s="60"/>
      <c r="B1428" s="109"/>
      <c r="C1428" s="105"/>
      <c r="D1428" s="71"/>
      <c r="E1428" s="71"/>
      <c r="F1428" s="71"/>
    </row>
    <row r="1429" spans="1:6" x14ac:dyDescent="0.2">
      <c r="A1429" s="60"/>
      <c r="B1429" s="109"/>
      <c r="C1429" s="105"/>
      <c r="D1429" s="71"/>
      <c r="E1429" s="71"/>
      <c r="F1429" s="71"/>
    </row>
    <row r="1430" spans="1:6" x14ac:dyDescent="0.2">
      <c r="A1430" s="60"/>
      <c r="B1430" s="109"/>
      <c r="C1430" s="105"/>
      <c r="D1430" s="71"/>
      <c r="E1430" s="71"/>
      <c r="F1430" s="71"/>
    </row>
    <row r="1431" spans="1:6" x14ac:dyDescent="0.2">
      <c r="A1431" s="60"/>
      <c r="B1431" s="109"/>
      <c r="C1431" s="105"/>
      <c r="D1431" s="71"/>
      <c r="E1431" s="71"/>
      <c r="F1431" s="71"/>
    </row>
    <row r="1432" spans="1:6" x14ac:dyDescent="0.2">
      <c r="A1432" s="60"/>
      <c r="B1432" s="109"/>
      <c r="C1432" s="105"/>
      <c r="D1432" s="71"/>
      <c r="E1432" s="71"/>
      <c r="F1432" s="71"/>
    </row>
    <row r="1433" spans="1:6" x14ac:dyDescent="0.2">
      <c r="A1433" s="60"/>
      <c r="B1433" s="109"/>
      <c r="C1433" s="105"/>
      <c r="D1433" s="71"/>
      <c r="E1433" s="71"/>
      <c r="F1433" s="71"/>
    </row>
    <row r="1434" spans="1:6" x14ac:dyDescent="0.2">
      <c r="A1434" s="60"/>
      <c r="B1434" s="109"/>
      <c r="C1434" s="105"/>
      <c r="D1434" s="71"/>
      <c r="E1434" s="71"/>
      <c r="F1434" s="71"/>
    </row>
    <row r="1435" spans="1:6" x14ac:dyDescent="0.2">
      <c r="A1435" s="60"/>
      <c r="B1435" s="109"/>
      <c r="C1435" s="105"/>
      <c r="D1435" s="71"/>
      <c r="E1435" s="71"/>
      <c r="F1435" s="71"/>
    </row>
    <row r="1436" spans="1:6" x14ac:dyDescent="0.2">
      <c r="A1436" s="60"/>
      <c r="B1436" s="109"/>
      <c r="C1436" s="105"/>
      <c r="D1436" s="71"/>
      <c r="E1436" s="71"/>
      <c r="F1436" s="71"/>
    </row>
    <row r="1437" spans="1:6" x14ac:dyDescent="0.2">
      <c r="A1437" s="60"/>
      <c r="B1437" s="109"/>
      <c r="C1437" s="105"/>
      <c r="D1437" s="71"/>
      <c r="E1437" s="71"/>
      <c r="F1437" s="71"/>
    </row>
    <row r="1438" spans="1:6" x14ac:dyDescent="0.2">
      <c r="A1438" s="60"/>
      <c r="B1438" s="109"/>
      <c r="C1438" s="105"/>
      <c r="D1438" s="71"/>
      <c r="E1438" s="71"/>
      <c r="F1438" s="71"/>
    </row>
    <row r="1439" spans="1:6" x14ac:dyDescent="0.2">
      <c r="A1439" s="60"/>
      <c r="B1439" s="109"/>
      <c r="C1439" s="105"/>
      <c r="D1439" s="71"/>
      <c r="E1439" s="71"/>
      <c r="F1439" s="71"/>
    </row>
    <row r="1440" spans="1:6" x14ac:dyDescent="0.2">
      <c r="A1440" s="60"/>
      <c r="B1440" s="109"/>
      <c r="C1440" s="105"/>
      <c r="D1440" s="71"/>
      <c r="E1440" s="71"/>
      <c r="F1440" s="71"/>
    </row>
    <row r="1441" spans="1:6" x14ac:dyDescent="0.2">
      <c r="A1441" s="60"/>
      <c r="B1441" s="109"/>
      <c r="C1441" s="105"/>
      <c r="D1441" s="71"/>
      <c r="E1441" s="71"/>
      <c r="F1441" s="71"/>
    </row>
    <row r="1442" spans="1:6" x14ac:dyDescent="0.2">
      <c r="A1442" s="60"/>
      <c r="B1442" s="109"/>
      <c r="C1442" s="105"/>
      <c r="D1442" s="71"/>
      <c r="E1442" s="71"/>
      <c r="F1442" s="71"/>
    </row>
    <row r="1443" spans="1:6" x14ac:dyDescent="0.2">
      <c r="A1443" s="60"/>
      <c r="B1443" s="109"/>
      <c r="C1443" s="105"/>
      <c r="D1443" s="71"/>
      <c r="E1443" s="71"/>
      <c r="F1443" s="71"/>
    </row>
    <row r="1444" spans="1:6" x14ac:dyDescent="0.2">
      <c r="A1444" s="60"/>
      <c r="B1444" s="109"/>
      <c r="C1444" s="105"/>
      <c r="D1444" s="71"/>
      <c r="E1444" s="71"/>
      <c r="F1444" s="71"/>
    </row>
    <row r="1445" spans="1:6" x14ac:dyDescent="0.2">
      <c r="A1445" s="60"/>
      <c r="B1445" s="109"/>
      <c r="C1445" s="105"/>
      <c r="D1445" s="71"/>
      <c r="E1445" s="71"/>
      <c r="F1445" s="71"/>
    </row>
    <row r="1446" spans="1:6" x14ac:dyDescent="0.2">
      <c r="A1446" s="60"/>
      <c r="B1446" s="109"/>
      <c r="C1446" s="105"/>
      <c r="D1446" s="71"/>
      <c r="E1446" s="71"/>
      <c r="F1446" s="71"/>
    </row>
    <row r="1447" spans="1:6" x14ac:dyDescent="0.2">
      <c r="A1447" s="60"/>
      <c r="B1447" s="109"/>
      <c r="C1447" s="105"/>
      <c r="D1447" s="71"/>
      <c r="E1447" s="71"/>
      <c r="F1447" s="71"/>
    </row>
    <row r="1448" spans="1:6" x14ac:dyDescent="0.2">
      <c r="A1448" s="60"/>
      <c r="B1448" s="109"/>
      <c r="C1448" s="105"/>
      <c r="D1448" s="71"/>
      <c r="E1448" s="71"/>
      <c r="F1448" s="71"/>
    </row>
    <row r="1449" spans="1:6" x14ac:dyDescent="0.2">
      <c r="A1449" s="60"/>
      <c r="B1449" s="109"/>
      <c r="C1449" s="105"/>
      <c r="D1449" s="71"/>
      <c r="E1449" s="71"/>
      <c r="F1449" s="71"/>
    </row>
    <row r="1450" spans="1:6" x14ac:dyDescent="0.2">
      <c r="A1450" s="60"/>
      <c r="B1450" s="109"/>
      <c r="C1450" s="105"/>
      <c r="D1450" s="71"/>
      <c r="E1450" s="71"/>
      <c r="F1450" s="71"/>
    </row>
    <row r="1451" spans="1:6" x14ac:dyDescent="0.2">
      <c r="A1451" s="60"/>
      <c r="B1451" s="109"/>
      <c r="C1451" s="105"/>
      <c r="D1451" s="71"/>
      <c r="E1451" s="71"/>
      <c r="F1451" s="71"/>
    </row>
    <row r="1452" spans="1:6" x14ac:dyDescent="0.2">
      <c r="A1452" s="60"/>
      <c r="B1452" s="109"/>
      <c r="C1452" s="105"/>
      <c r="D1452" s="71"/>
      <c r="E1452" s="71"/>
      <c r="F1452" s="71"/>
    </row>
    <row r="1453" spans="1:6" x14ac:dyDescent="0.2">
      <c r="A1453" s="60"/>
      <c r="B1453" s="109"/>
      <c r="C1453" s="105"/>
      <c r="D1453" s="71"/>
      <c r="E1453" s="71"/>
      <c r="F1453" s="71"/>
    </row>
    <row r="1454" spans="1:6" x14ac:dyDescent="0.2">
      <c r="A1454" s="60"/>
      <c r="B1454" s="109"/>
      <c r="C1454" s="105"/>
      <c r="D1454" s="71"/>
      <c r="E1454" s="71"/>
      <c r="F1454" s="71"/>
    </row>
    <row r="1455" spans="1:6" x14ac:dyDescent="0.2">
      <c r="A1455" s="60"/>
      <c r="B1455" s="109"/>
      <c r="C1455" s="105"/>
      <c r="D1455" s="71"/>
      <c r="E1455" s="71"/>
      <c r="F1455" s="71"/>
    </row>
    <row r="1456" spans="1:6" x14ac:dyDescent="0.2">
      <c r="A1456" s="60"/>
      <c r="B1456" s="109"/>
      <c r="C1456" s="105"/>
      <c r="D1456" s="71"/>
      <c r="E1456" s="71"/>
      <c r="F1456" s="71"/>
    </row>
    <row r="1457" spans="1:6" x14ac:dyDescent="0.2">
      <c r="A1457" s="60"/>
      <c r="B1457" s="109"/>
      <c r="C1457" s="105"/>
      <c r="D1457" s="71"/>
      <c r="E1457" s="71"/>
      <c r="F1457" s="71"/>
    </row>
    <row r="1458" spans="1:6" x14ac:dyDescent="0.2">
      <c r="A1458" s="60"/>
      <c r="B1458" s="109"/>
      <c r="C1458" s="105"/>
      <c r="D1458" s="71"/>
      <c r="E1458" s="71"/>
      <c r="F1458" s="71"/>
    </row>
    <row r="1459" spans="1:6" x14ac:dyDescent="0.2">
      <c r="A1459" s="60"/>
      <c r="B1459" s="109"/>
      <c r="C1459" s="105"/>
      <c r="D1459" s="71"/>
      <c r="E1459" s="71"/>
      <c r="F1459" s="71"/>
    </row>
    <row r="1460" spans="1:6" x14ac:dyDescent="0.2">
      <c r="A1460" s="60"/>
      <c r="B1460" s="109"/>
      <c r="C1460" s="105"/>
      <c r="D1460" s="71"/>
      <c r="E1460" s="71"/>
      <c r="F1460" s="71"/>
    </row>
    <row r="1461" spans="1:6" x14ac:dyDescent="0.2">
      <c r="A1461" s="60"/>
      <c r="B1461" s="109"/>
      <c r="C1461" s="105"/>
      <c r="D1461" s="71"/>
      <c r="E1461" s="71"/>
      <c r="F1461" s="71"/>
    </row>
    <row r="1462" spans="1:6" x14ac:dyDescent="0.2">
      <c r="A1462" s="60"/>
      <c r="B1462" s="109"/>
      <c r="C1462" s="105"/>
      <c r="D1462" s="71"/>
      <c r="E1462" s="71"/>
      <c r="F1462" s="71"/>
    </row>
    <row r="1463" spans="1:6" x14ac:dyDescent="0.2">
      <c r="A1463" s="60"/>
      <c r="B1463" s="109"/>
      <c r="C1463" s="105"/>
      <c r="D1463" s="71"/>
      <c r="E1463" s="71"/>
      <c r="F1463" s="71"/>
    </row>
    <row r="1464" spans="1:6" x14ac:dyDescent="0.2">
      <c r="A1464" s="60"/>
      <c r="B1464" s="109"/>
      <c r="C1464" s="105"/>
      <c r="D1464" s="71"/>
      <c r="E1464" s="71"/>
      <c r="F1464" s="71"/>
    </row>
    <row r="1465" spans="1:6" x14ac:dyDescent="0.2">
      <c r="A1465" s="60"/>
      <c r="B1465" s="109"/>
      <c r="C1465" s="105"/>
      <c r="D1465" s="71"/>
      <c r="E1465" s="71"/>
      <c r="F1465" s="71"/>
    </row>
    <row r="1466" spans="1:6" x14ac:dyDescent="0.2">
      <c r="A1466" s="60"/>
      <c r="B1466" s="109"/>
      <c r="C1466" s="105"/>
      <c r="D1466" s="71"/>
      <c r="E1466" s="71"/>
      <c r="F1466" s="71"/>
    </row>
    <row r="1467" spans="1:6" x14ac:dyDescent="0.2">
      <c r="A1467" s="60"/>
      <c r="B1467" s="109"/>
      <c r="C1467" s="105"/>
      <c r="D1467" s="71"/>
      <c r="E1467" s="71"/>
      <c r="F1467" s="71"/>
    </row>
    <row r="1468" spans="1:6" x14ac:dyDescent="0.2">
      <c r="A1468" s="60"/>
      <c r="B1468" s="109"/>
      <c r="C1468" s="105"/>
      <c r="D1468" s="71"/>
      <c r="E1468" s="71"/>
      <c r="F1468" s="71"/>
    </row>
    <row r="1469" spans="1:6" x14ac:dyDescent="0.2">
      <c r="A1469" s="60"/>
      <c r="B1469" s="109"/>
      <c r="C1469" s="105"/>
      <c r="D1469" s="71"/>
      <c r="E1469" s="71"/>
      <c r="F1469" s="71"/>
    </row>
    <row r="1470" spans="1:6" x14ac:dyDescent="0.2">
      <c r="A1470" s="60"/>
      <c r="B1470" s="109"/>
      <c r="C1470" s="105"/>
      <c r="D1470" s="71"/>
      <c r="E1470" s="71"/>
      <c r="F1470" s="71"/>
    </row>
    <row r="1471" spans="1:6" x14ac:dyDescent="0.2">
      <c r="A1471" s="60"/>
      <c r="B1471" s="109"/>
      <c r="C1471" s="105"/>
      <c r="D1471" s="71"/>
      <c r="E1471" s="71"/>
      <c r="F1471" s="71"/>
    </row>
    <row r="1472" spans="1:6" x14ac:dyDescent="0.2">
      <c r="A1472" s="60"/>
      <c r="B1472" s="109"/>
      <c r="C1472" s="105"/>
      <c r="D1472" s="71"/>
      <c r="E1472" s="71"/>
      <c r="F1472" s="71"/>
    </row>
    <row r="1473" spans="1:6" x14ac:dyDescent="0.2">
      <c r="A1473" s="60"/>
      <c r="B1473" s="109"/>
      <c r="C1473" s="105"/>
      <c r="D1473" s="71"/>
      <c r="E1473" s="71"/>
      <c r="F1473" s="71"/>
    </row>
    <row r="1474" spans="1:6" x14ac:dyDescent="0.2">
      <c r="A1474" s="60"/>
      <c r="B1474" s="109"/>
      <c r="C1474" s="105"/>
      <c r="D1474" s="71"/>
      <c r="E1474" s="71"/>
      <c r="F1474" s="71"/>
    </row>
    <row r="1475" spans="1:6" x14ac:dyDescent="0.2">
      <c r="A1475" s="60"/>
      <c r="B1475" s="109"/>
      <c r="C1475" s="105"/>
      <c r="D1475" s="71"/>
      <c r="E1475" s="71"/>
      <c r="F1475" s="71"/>
    </row>
    <row r="1476" spans="1:6" x14ac:dyDescent="0.2">
      <c r="A1476" s="60"/>
      <c r="B1476" s="109"/>
      <c r="C1476" s="105"/>
      <c r="D1476" s="71"/>
      <c r="E1476" s="71"/>
      <c r="F1476" s="71"/>
    </row>
    <row r="1477" spans="1:6" x14ac:dyDescent="0.2">
      <c r="A1477" s="60"/>
      <c r="B1477" s="109"/>
      <c r="C1477" s="105"/>
      <c r="D1477" s="71"/>
      <c r="E1477" s="71"/>
      <c r="F1477" s="71"/>
    </row>
    <row r="1478" spans="1:6" x14ac:dyDescent="0.2">
      <c r="A1478" s="60"/>
      <c r="B1478" s="109"/>
      <c r="C1478" s="105"/>
      <c r="D1478" s="71"/>
      <c r="E1478" s="71"/>
      <c r="F1478" s="71"/>
    </row>
    <row r="1479" spans="1:6" x14ac:dyDescent="0.2">
      <c r="A1479" s="60"/>
      <c r="B1479" s="109"/>
      <c r="C1479" s="105"/>
      <c r="D1479" s="71"/>
      <c r="E1479" s="71"/>
      <c r="F1479" s="71"/>
    </row>
    <row r="1480" spans="1:6" x14ac:dyDescent="0.2">
      <c r="A1480" s="60"/>
      <c r="B1480" s="109"/>
      <c r="C1480" s="105"/>
      <c r="D1480" s="71"/>
      <c r="E1480" s="71"/>
      <c r="F1480" s="71"/>
    </row>
    <row r="1481" spans="1:6" x14ac:dyDescent="0.2">
      <c r="A1481" s="60"/>
      <c r="B1481" s="109"/>
      <c r="C1481" s="105"/>
      <c r="D1481" s="71"/>
      <c r="E1481" s="71"/>
      <c r="F1481" s="71"/>
    </row>
    <row r="1482" spans="1:6" x14ac:dyDescent="0.2">
      <c r="A1482" s="60"/>
      <c r="B1482" s="109"/>
      <c r="C1482" s="105"/>
      <c r="D1482" s="71"/>
      <c r="E1482" s="71"/>
      <c r="F1482" s="71"/>
    </row>
    <row r="1483" spans="1:6" x14ac:dyDescent="0.2">
      <c r="A1483" s="60"/>
      <c r="B1483" s="109"/>
      <c r="C1483" s="105"/>
      <c r="D1483" s="71"/>
      <c r="E1483" s="71"/>
      <c r="F1483" s="71"/>
    </row>
    <row r="1484" spans="1:6" x14ac:dyDescent="0.2">
      <c r="A1484" s="60"/>
      <c r="B1484" s="109"/>
      <c r="C1484" s="105"/>
      <c r="D1484" s="71"/>
      <c r="E1484" s="71"/>
      <c r="F1484" s="71"/>
    </row>
    <row r="1485" spans="1:6" x14ac:dyDescent="0.2">
      <c r="A1485" s="60"/>
      <c r="B1485" s="109"/>
      <c r="C1485" s="105"/>
      <c r="D1485" s="71"/>
      <c r="E1485" s="71"/>
      <c r="F1485" s="71"/>
    </row>
    <row r="1486" spans="1:6" x14ac:dyDescent="0.2">
      <c r="A1486" s="60"/>
      <c r="B1486" s="109"/>
      <c r="C1486" s="105"/>
      <c r="D1486" s="71"/>
      <c r="E1486" s="71"/>
      <c r="F1486" s="71"/>
    </row>
    <row r="1487" spans="1:6" x14ac:dyDescent="0.2">
      <c r="A1487" s="60"/>
      <c r="B1487" s="109"/>
      <c r="C1487" s="105"/>
      <c r="D1487" s="71"/>
      <c r="E1487" s="71"/>
      <c r="F1487" s="71"/>
    </row>
    <row r="1488" spans="1:6" x14ac:dyDescent="0.2">
      <c r="A1488" s="60"/>
      <c r="B1488" s="109"/>
      <c r="C1488" s="105"/>
      <c r="D1488" s="71"/>
      <c r="E1488" s="71"/>
      <c r="F1488" s="71"/>
    </row>
    <row r="1489" spans="1:6" x14ac:dyDescent="0.2">
      <c r="A1489" s="60"/>
      <c r="B1489" s="109"/>
      <c r="C1489" s="105"/>
      <c r="D1489" s="71"/>
      <c r="E1489" s="71"/>
      <c r="F1489" s="71"/>
    </row>
    <row r="1490" spans="1:6" x14ac:dyDescent="0.2">
      <c r="A1490" s="60"/>
      <c r="B1490" s="109"/>
      <c r="C1490" s="105"/>
      <c r="D1490" s="71"/>
      <c r="E1490" s="71"/>
      <c r="F1490" s="71"/>
    </row>
    <row r="1491" spans="1:6" x14ac:dyDescent="0.2">
      <c r="A1491" s="60"/>
      <c r="B1491" s="109"/>
      <c r="C1491" s="105"/>
      <c r="D1491" s="71"/>
      <c r="E1491" s="71"/>
      <c r="F1491" s="71"/>
    </row>
    <row r="1492" spans="1:6" x14ac:dyDescent="0.2">
      <c r="A1492" s="60"/>
      <c r="B1492" s="109"/>
      <c r="C1492" s="105"/>
      <c r="D1492" s="71"/>
      <c r="E1492" s="71"/>
      <c r="F1492" s="71"/>
    </row>
    <row r="1493" spans="1:6" x14ac:dyDescent="0.2">
      <c r="A1493" s="60"/>
      <c r="B1493" s="109"/>
      <c r="C1493" s="105"/>
      <c r="D1493" s="71"/>
      <c r="E1493" s="71"/>
      <c r="F1493" s="71"/>
    </row>
    <row r="1494" spans="1:6" x14ac:dyDescent="0.2">
      <c r="A1494" s="60"/>
      <c r="B1494" s="109"/>
      <c r="C1494" s="105"/>
      <c r="D1494" s="71"/>
      <c r="E1494" s="71"/>
      <c r="F1494" s="71"/>
    </row>
    <row r="1495" spans="1:6" x14ac:dyDescent="0.2">
      <c r="A1495" s="60"/>
      <c r="B1495" s="109"/>
      <c r="C1495" s="105"/>
      <c r="D1495" s="71"/>
      <c r="E1495" s="71"/>
      <c r="F1495" s="71"/>
    </row>
    <row r="1496" spans="1:6" x14ac:dyDescent="0.2">
      <c r="A1496" s="60"/>
      <c r="B1496" s="109"/>
      <c r="C1496" s="105"/>
      <c r="D1496" s="71"/>
      <c r="E1496" s="71"/>
      <c r="F1496" s="71"/>
    </row>
    <row r="1497" spans="1:6" x14ac:dyDescent="0.2">
      <c r="A1497" s="60"/>
      <c r="B1497" s="109"/>
      <c r="C1497" s="105"/>
      <c r="D1497" s="71"/>
      <c r="E1497" s="71"/>
      <c r="F1497" s="71"/>
    </row>
    <row r="1498" spans="1:6" x14ac:dyDescent="0.2">
      <c r="A1498" s="60"/>
      <c r="B1498" s="109"/>
      <c r="C1498" s="105"/>
      <c r="D1498" s="71"/>
      <c r="E1498" s="71"/>
      <c r="F1498" s="71"/>
    </row>
    <row r="1499" spans="1:6" x14ac:dyDescent="0.2">
      <c r="A1499" s="60"/>
      <c r="B1499" s="109"/>
      <c r="C1499" s="105"/>
      <c r="D1499" s="71"/>
      <c r="E1499" s="71"/>
      <c r="F1499" s="71"/>
    </row>
    <row r="1500" spans="1:6" x14ac:dyDescent="0.2">
      <c r="A1500" s="60"/>
      <c r="B1500" s="109"/>
      <c r="C1500" s="105"/>
      <c r="D1500" s="71"/>
      <c r="E1500" s="71"/>
      <c r="F1500" s="71"/>
    </row>
    <row r="1501" spans="1:6" x14ac:dyDescent="0.2">
      <c r="A1501" s="60"/>
      <c r="B1501" s="109"/>
      <c r="C1501" s="105"/>
      <c r="D1501" s="71"/>
      <c r="E1501" s="71"/>
      <c r="F1501" s="71"/>
    </row>
    <row r="1502" spans="1:6" x14ac:dyDescent="0.2">
      <c r="A1502" s="60"/>
      <c r="B1502" s="109"/>
      <c r="C1502" s="105"/>
      <c r="D1502" s="71"/>
      <c r="E1502" s="71"/>
      <c r="F1502" s="71"/>
    </row>
    <row r="1503" spans="1:6" x14ac:dyDescent="0.2">
      <c r="A1503" s="60"/>
      <c r="B1503" s="109"/>
      <c r="C1503" s="105"/>
      <c r="D1503" s="71"/>
      <c r="E1503" s="71"/>
      <c r="F1503" s="71"/>
    </row>
    <row r="1504" spans="1:6" x14ac:dyDescent="0.2">
      <c r="A1504" s="60"/>
      <c r="B1504" s="109"/>
      <c r="C1504" s="105"/>
      <c r="D1504" s="71"/>
      <c r="E1504" s="71"/>
      <c r="F1504" s="71"/>
    </row>
    <row r="1505" spans="1:6" x14ac:dyDescent="0.2">
      <c r="A1505" s="60"/>
      <c r="B1505" s="109"/>
      <c r="C1505" s="105"/>
      <c r="D1505" s="71"/>
      <c r="E1505" s="71"/>
      <c r="F1505" s="71"/>
    </row>
    <row r="1506" spans="1:6" x14ac:dyDescent="0.2">
      <c r="A1506" s="60"/>
      <c r="B1506" s="109"/>
      <c r="C1506" s="105"/>
      <c r="D1506" s="71"/>
      <c r="E1506" s="71"/>
      <c r="F1506" s="71"/>
    </row>
    <row r="1507" spans="1:6" x14ac:dyDescent="0.2">
      <c r="A1507" s="60"/>
      <c r="B1507" s="109"/>
      <c r="C1507" s="105"/>
      <c r="D1507" s="71"/>
      <c r="E1507" s="71"/>
      <c r="F1507" s="71"/>
    </row>
    <row r="1508" spans="1:6" x14ac:dyDescent="0.2">
      <c r="A1508" s="60"/>
      <c r="B1508" s="109"/>
      <c r="C1508" s="105"/>
      <c r="D1508" s="71"/>
      <c r="E1508" s="71"/>
      <c r="F1508" s="71"/>
    </row>
    <row r="1509" spans="1:6" x14ac:dyDescent="0.2">
      <c r="A1509" s="60"/>
      <c r="B1509" s="109"/>
      <c r="C1509" s="105"/>
      <c r="D1509" s="71"/>
      <c r="E1509" s="71"/>
      <c r="F1509" s="71"/>
    </row>
    <row r="1510" spans="1:6" x14ac:dyDescent="0.2">
      <c r="A1510" s="60"/>
      <c r="B1510" s="109"/>
      <c r="C1510" s="105"/>
      <c r="D1510" s="71"/>
      <c r="E1510" s="71"/>
      <c r="F1510" s="71"/>
    </row>
    <row r="1511" spans="1:6" x14ac:dyDescent="0.2">
      <c r="A1511" s="60"/>
      <c r="B1511" s="109"/>
      <c r="C1511" s="105"/>
      <c r="D1511" s="71"/>
      <c r="E1511" s="71"/>
      <c r="F1511" s="71"/>
    </row>
    <row r="1512" spans="1:6" x14ac:dyDescent="0.2">
      <c r="A1512" s="60"/>
      <c r="B1512" s="109"/>
      <c r="C1512" s="105"/>
      <c r="D1512" s="71"/>
      <c r="E1512" s="71"/>
      <c r="F1512" s="71"/>
    </row>
    <row r="1513" spans="1:6" x14ac:dyDescent="0.2">
      <c r="A1513" s="60"/>
      <c r="B1513" s="109"/>
      <c r="C1513" s="105"/>
      <c r="D1513" s="71"/>
      <c r="E1513" s="71"/>
      <c r="F1513" s="71"/>
    </row>
    <row r="1514" spans="1:6" x14ac:dyDescent="0.2">
      <c r="A1514" s="60"/>
      <c r="B1514" s="109"/>
      <c r="C1514" s="105"/>
      <c r="D1514" s="71"/>
      <c r="E1514" s="71"/>
      <c r="F1514" s="71"/>
    </row>
    <row r="1515" spans="1:6" x14ac:dyDescent="0.2">
      <c r="A1515" s="60"/>
      <c r="B1515" s="109"/>
      <c r="C1515" s="105"/>
      <c r="D1515" s="71"/>
      <c r="E1515" s="71"/>
      <c r="F1515" s="71"/>
    </row>
    <row r="1516" spans="1:6" x14ac:dyDescent="0.2">
      <c r="A1516" s="60"/>
      <c r="B1516" s="109"/>
      <c r="C1516" s="105"/>
      <c r="D1516" s="71"/>
      <c r="E1516" s="71"/>
      <c r="F1516" s="71"/>
    </row>
    <row r="1517" spans="1:6" x14ac:dyDescent="0.2">
      <c r="A1517" s="60"/>
      <c r="B1517" s="109"/>
      <c r="C1517" s="105"/>
      <c r="D1517" s="71"/>
      <c r="E1517" s="71"/>
      <c r="F1517" s="71"/>
    </row>
    <row r="1518" spans="1:6" x14ac:dyDescent="0.2">
      <c r="A1518" s="60"/>
      <c r="B1518" s="109"/>
      <c r="C1518" s="105"/>
      <c r="D1518" s="71"/>
      <c r="E1518" s="71"/>
      <c r="F1518" s="71"/>
    </row>
    <row r="1519" spans="1:6" x14ac:dyDescent="0.2">
      <c r="A1519" s="60"/>
      <c r="B1519" s="109"/>
      <c r="C1519" s="105"/>
      <c r="D1519" s="71"/>
      <c r="E1519" s="71"/>
      <c r="F1519" s="71"/>
    </row>
    <row r="1520" spans="1:6" x14ac:dyDescent="0.2">
      <c r="A1520" s="60"/>
      <c r="B1520" s="109"/>
      <c r="C1520" s="105"/>
      <c r="D1520" s="71"/>
      <c r="E1520" s="71"/>
      <c r="F1520" s="71"/>
    </row>
    <row r="1521" spans="1:6" x14ac:dyDescent="0.2">
      <c r="A1521" s="60"/>
      <c r="B1521" s="109"/>
      <c r="C1521" s="105"/>
      <c r="D1521" s="71"/>
      <c r="E1521" s="71"/>
      <c r="F1521" s="71"/>
    </row>
    <row r="1522" spans="1:6" x14ac:dyDescent="0.2">
      <c r="A1522" s="60"/>
      <c r="B1522" s="109"/>
      <c r="C1522" s="105"/>
      <c r="D1522" s="71"/>
      <c r="E1522" s="71"/>
      <c r="F1522" s="71"/>
    </row>
    <row r="1523" spans="1:6" x14ac:dyDescent="0.2">
      <c r="A1523" s="60"/>
      <c r="B1523" s="109"/>
      <c r="C1523" s="105"/>
      <c r="D1523" s="71"/>
      <c r="E1523" s="71"/>
      <c r="F1523" s="71"/>
    </row>
    <row r="1524" spans="1:6" x14ac:dyDescent="0.2">
      <c r="A1524" s="60"/>
      <c r="B1524" s="109"/>
      <c r="C1524" s="105"/>
      <c r="D1524" s="71"/>
      <c r="E1524" s="71"/>
      <c r="F1524" s="71"/>
    </row>
    <row r="1525" spans="1:6" x14ac:dyDescent="0.2">
      <c r="A1525" s="60"/>
      <c r="B1525" s="109"/>
      <c r="C1525" s="105"/>
      <c r="D1525" s="71"/>
      <c r="E1525" s="71"/>
      <c r="F1525" s="71"/>
    </row>
    <row r="1526" spans="1:6" x14ac:dyDescent="0.2">
      <c r="A1526" s="60"/>
      <c r="B1526" s="109"/>
      <c r="C1526" s="105"/>
      <c r="D1526" s="71"/>
      <c r="E1526" s="71"/>
      <c r="F1526" s="71"/>
    </row>
    <row r="1527" spans="1:6" x14ac:dyDescent="0.2">
      <c r="A1527" s="60"/>
      <c r="B1527" s="109"/>
      <c r="C1527" s="105"/>
      <c r="D1527" s="71"/>
      <c r="E1527" s="71"/>
      <c r="F1527" s="71"/>
    </row>
    <row r="1528" spans="1:6" x14ac:dyDescent="0.2">
      <c r="A1528" s="60"/>
      <c r="B1528" s="109"/>
      <c r="C1528" s="105"/>
      <c r="D1528" s="71"/>
      <c r="E1528" s="71"/>
      <c r="F1528" s="71"/>
    </row>
    <row r="1529" spans="1:6" x14ac:dyDescent="0.2">
      <c r="A1529" s="60"/>
      <c r="B1529" s="109"/>
      <c r="C1529" s="105"/>
      <c r="D1529" s="71"/>
      <c r="E1529" s="71"/>
      <c r="F1529" s="71"/>
    </row>
    <row r="1530" spans="1:6" x14ac:dyDescent="0.2">
      <c r="A1530" s="60"/>
      <c r="B1530" s="109"/>
      <c r="C1530" s="105"/>
      <c r="D1530" s="71"/>
      <c r="E1530" s="71"/>
      <c r="F1530" s="71"/>
    </row>
    <row r="1531" spans="1:6" x14ac:dyDescent="0.2">
      <c r="A1531" s="60"/>
      <c r="B1531" s="109"/>
      <c r="C1531" s="105"/>
      <c r="D1531" s="71"/>
      <c r="E1531" s="71"/>
      <c r="F1531" s="71"/>
    </row>
    <row r="1532" spans="1:6" x14ac:dyDescent="0.2">
      <c r="A1532" s="60"/>
      <c r="B1532" s="109"/>
      <c r="C1532" s="105"/>
      <c r="D1532" s="71"/>
      <c r="E1532" s="71"/>
      <c r="F1532" s="71"/>
    </row>
    <row r="1533" spans="1:6" x14ac:dyDescent="0.2">
      <c r="A1533" s="60"/>
      <c r="B1533" s="109"/>
      <c r="C1533" s="105"/>
      <c r="D1533" s="71"/>
      <c r="E1533" s="71"/>
      <c r="F1533" s="71"/>
    </row>
    <row r="1534" spans="1:6" x14ac:dyDescent="0.2">
      <c r="A1534" s="60"/>
      <c r="B1534" s="109"/>
      <c r="C1534" s="105"/>
      <c r="D1534" s="71"/>
      <c r="E1534" s="71"/>
      <c r="F1534" s="71"/>
    </row>
    <row r="1535" spans="1:6" x14ac:dyDescent="0.2">
      <c r="A1535" s="60"/>
      <c r="B1535" s="109"/>
      <c r="C1535" s="105"/>
      <c r="D1535" s="71"/>
      <c r="E1535" s="71"/>
      <c r="F1535" s="71"/>
    </row>
    <row r="1536" spans="1:6" x14ac:dyDescent="0.2">
      <c r="A1536" s="60"/>
      <c r="B1536" s="109"/>
      <c r="C1536" s="105"/>
      <c r="D1536" s="71"/>
      <c r="E1536" s="71"/>
      <c r="F1536" s="71"/>
    </row>
    <row r="1537" spans="1:6" x14ac:dyDescent="0.2">
      <c r="A1537" s="60"/>
      <c r="B1537" s="109"/>
      <c r="C1537" s="105"/>
      <c r="D1537" s="71"/>
      <c r="E1537" s="71"/>
      <c r="F1537" s="71"/>
    </row>
    <row r="1538" spans="1:6" x14ac:dyDescent="0.2">
      <c r="A1538" s="60"/>
      <c r="B1538" s="109"/>
      <c r="C1538" s="105"/>
      <c r="D1538" s="71"/>
      <c r="E1538" s="71"/>
      <c r="F1538" s="71"/>
    </row>
    <row r="1539" spans="1:6" x14ac:dyDescent="0.2">
      <c r="A1539" s="60"/>
      <c r="B1539" s="109"/>
      <c r="C1539" s="105"/>
      <c r="D1539" s="71"/>
      <c r="E1539" s="71"/>
      <c r="F1539" s="71"/>
    </row>
    <row r="1540" spans="1:6" x14ac:dyDescent="0.2">
      <c r="A1540" s="60"/>
      <c r="B1540" s="109"/>
      <c r="C1540" s="105"/>
      <c r="D1540" s="71"/>
      <c r="E1540" s="71"/>
      <c r="F1540" s="71"/>
    </row>
    <row r="1541" spans="1:6" x14ac:dyDescent="0.2">
      <c r="A1541" s="60"/>
      <c r="B1541" s="109"/>
      <c r="C1541" s="105"/>
      <c r="D1541" s="71"/>
      <c r="E1541" s="71"/>
      <c r="F1541" s="71"/>
    </row>
    <row r="1542" spans="1:6" x14ac:dyDescent="0.2">
      <c r="A1542" s="60"/>
      <c r="B1542" s="109"/>
      <c r="C1542" s="105"/>
      <c r="D1542" s="71"/>
      <c r="E1542" s="71"/>
      <c r="F1542" s="71"/>
    </row>
    <row r="1543" spans="1:6" x14ac:dyDescent="0.2">
      <c r="A1543" s="60"/>
      <c r="B1543" s="109"/>
      <c r="C1543" s="105"/>
      <c r="D1543" s="71"/>
      <c r="E1543" s="71"/>
      <c r="F1543" s="71"/>
    </row>
    <row r="1544" spans="1:6" x14ac:dyDescent="0.2">
      <c r="A1544" s="60"/>
      <c r="B1544" s="109"/>
      <c r="C1544" s="105"/>
      <c r="D1544" s="71"/>
      <c r="E1544" s="71"/>
      <c r="F1544" s="71"/>
    </row>
    <row r="1545" spans="1:6" x14ac:dyDescent="0.2">
      <c r="A1545" s="60"/>
      <c r="B1545" s="109"/>
      <c r="C1545" s="105"/>
      <c r="D1545" s="71"/>
      <c r="E1545" s="71"/>
      <c r="F1545" s="71"/>
    </row>
    <row r="1546" spans="1:6" x14ac:dyDescent="0.2">
      <c r="A1546" s="60"/>
      <c r="B1546" s="109"/>
      <c r="C1546" s="105"/>
      <c r="D1546" s="71"/>
      <c r="E1546" s="71"/>
      <c r="F1546" s="71"/>
    </row>
    <row r="1547" spans="1:6" x14ac:dyDescent="0.2">
      <c r="A1547" s="60"/>
      <c r="B1547" s="109"/>
      <c r="C1547" s="105"/>
      <c r="D1547" s="71"/>
      <c r="E1547" s="71"/>
      <c r="F1547" s="71"/>
    </row>
    <row r="1548" spans="1:6" x14ac:dyDescent="0.2">
      <c r="A1548" s="60"/>
      <c r="B1548" s="109"/>
      <c r="C1548" s="105"/>
      <c r="D1548" s="71"/>
      <c r="E1548" s="71"/>
      <c r="F1548" s="71"/>
    </row>
    <row r="1549" spans="1:6" x14ac:dyDescent="0.2">
      <c r="A1549" s="60"/>
      <c r="B1549" s="109"/>
      <c r="C1549" s="105"/>
      <c r="D1549" s="71"/>
      <c r="E1549" s="71"/>
      <c r="F1549" s="71"/>
    </row>
    <row r="1550" spans="1:6" x14ac:dyDescent="0.2">
      <c r="A1550" s="60"/>
      <c r="B1550" s="109"/>
      <c r="C1550" s="105"/>
      <c r="D1550" s="71"/>
      <c r="E1550" s="71"/>
      <c r="F1550" s="71"/>
    </row>
    <row r="1551" spans="1:6" x14ac:dyDescent="0.2">
      <c r="A1551" s="60"/>
      <c r="B1551" s="109"/>
      <c r="C1551" s="105"/>
      <c r="D1551" s="71"/>
      <c r="E1551" s="71"/>
      <c r="F1551" s="71"/>
    </row>
    <row r="1552" spans="1:6" x14ac:dyDescent="0.2">
      <c r="A1552" s="60"/>
      <c r="B1552" s="109"/>
      <c r="C1552" s="105"/>
      <c r="D1552" s="71"/>
      <c r="E1552" s="71"/>
      <c r="F1552" s="71"/>
    </row>
    <row r="1553" spans="1:6" x14ac:dyDescent="0.2">
      <c r="A1553" s="60"/>
      <c r="B1553" s="109"/>
      <c r="C1553" s="105"/>
      <c r="D1553" s="71"/>
      <c r="E1553" s="71"/>
      <c r="F1553" s="71"/>
    </row>
    <row r="1554" spans="1:6" x14ac:dyDescent="0.2">
      <c r="A1554" s="60"/>
      <c r="B1554" s="109"/>
      <c r="C1554" s="105"/>
      <c r="D1554" s="71"/>
      <c r="E1554" s="71"/>
      <c r="F1554" s="71"/>
    </row>
    <row r="1555" spans="1:6" x14ac:dyDescent="0.2">
      <c r="A1555" s="60"/>
      <c r="B1555" s="109"/>
      <c r="C1555" s="105"/>
      <c r="D1555" s="71"/>
      <c r="E1555" s="71"/>
      <c r="F1555" s="71"/>
    </row>
    <row r="1556" spans="1:6" x14ac:dyDescent="0.2">
      <c r="A1556" s="60"/>
      <c r="B1556" s="109"/>
      <c r="C1556" s="105"/>
      <c r="D1556" s="71"/>
      <c r="E1556" s="71"/>
      <c r="F1556" s="71"/>
    </row>
    <row r="1557" spans="1:6" x14ac:dyDescent="0.2">
      <c r="A1557" s="60"/>
      <c r="B1557" s="109"/>
      <c r="C1557" s="105"/>
      <c r="D1557" s="71"/>
      <c r="E1557" s="71"/>
      <c r="F1557" s="71"/>
    </row>
    <row r="1558" spans="1:6" x14ac:dyDescent="0.2">
      <c r="A1558" s="60"/>
      <c r="B1558" s="109"/>
      <c r="C1558" s="105"/>
      <c r="D1558" s="71"/>
      <c r="E1558" s="71"/>
      <c r="F1558" s="71"/>
    </row>
    <row r="1559" spans="1:6" x14ac:dyDescent="0.2">
      <c r="A1559" s="60"/>
      <c r="B1559" s="109"/>
      <c r="C1559" s="105"/>
      <c r="D1559" s="71"/>
      <c r="E1559" s="71"/>
      <c r="F1559" s="71"/>
    </row>
    <row r="1560" spans="1:6" x14ac:dyDescent="0.2">
      <c r="A1560" s="60"/>
      <c r="B1560" s="109"/>
      <c r="C1560" s="105"/>
      <c r="D1560" s="71"/>
      <c r="E1560" s="71"/>
      <c r="F1560" s="71"/>
    </row>
    <row r="1561" spans="1:6" x14ac:dyDescent="0.2">
      <c r="A1561" s="60"/>
      <c r="B1561" s="109"/>
      <c r="C1561" s="105"/>
      <c r="D1561" s="71"/>
      <c r="E1561" s="71"/>
      <c r="F1561" s="71"/>
    </row>
    <row r="1562" spans="1:6" x14ac:dyDescent="0.2">
      <c r="A1562" s="60"/>
      <c r="B1562" s="109"/>
      <c r="C1562" s="105"/>
      <c r="D1562" s="71"/>
      <c r="E1562" s="71"/>
      <c r="F1562" s="71"/>
    </row>
    <row r="1563" spans="1:6" x14ac:dyDescent="0.2">
      <c r="A1563" s="60"/>
      <c r="B1563" s="109"/>
      <c r="C1563" s="105"/>
      <c r="D1563" s="71"/>
      <c r="E1563" s="71"/>
      <c r="F1563" s="71"/>
    </row>
    <row r="1564" spans="1:6" x14ac:dyDescent="0.2">
      <c r="A1564" s="60"/>
      <c r="B1564" s="109"/>
      <c r="C1564" s="105"/>
      <c r="D1564" s="71"/>
      <c r="E1564" s="71"/>
      <c r="F1564" s="71"/>
    </row>
    <row r="1565" spans="1:6" x14ac:dyDescent="0.2">
      <c r="A1565" s="60"/>
      <c r="B1565" s="109"/>
      <c r="C1565" s="105"/>
      <c r="D1565" s="71"/>
      <c r="E1565" s="71"/>
      <c r="F1565" s="71"/>
    </row>
    <row r="1566" spans="1:6" x14ac:dyDescent="0.2">
      <c r="A1566" s="60"/>
      <c r="B1566" s="109"/>
      <c r="C1566" s="105"/>
      <c r="D1566" s="71"/>
      <c r="E1566" s="71"/>
      <c r="F1566" s="71"/>
    </row>
    <row r="1567" spans="1:6" x14ac:dyDescent="0.2">
      <c r="A1567" s="60"/>
      <c r="B1567" s="109"/>
      <c r="C1567" s="105"/>
      <c r="D1567" s="71"/>
      <c r="E1567" s="71"/>
      <c r="F1567" s="71"/>
    </row>
    <row r="1568" spans="1:6" x14ac:dyDescent="0.2">
      <c r="A1568" s="60"/>
      <c r="B1568" s="109"/>
      <c r="C1568" s="105"/>
      <c r="D1568" s="71"/>
      <c r="E1568" s="71"/>
      <c r="F1568" s="71"/>
    </row>
    <row r="1569" spans="1:6" x14ac:dyDescent="0.2">
      <c r="A1569" s="60"/>
      <c r="B1569" s="109"/>
      <c r="C1569" s="105"/>
      <c r="D1569" s="71"/>
      <c r="E1569" s="71"/>
      <c r="F1569" s="71"/>
    </row>
    <row r="1570" spans="1:6" x14ac:dyDescent="0.2">
      <c r="A1570" s="60"/>
      <c r="B1570" s="109"/>
      <c r="C1570" s="105"/>
      <c r="D1570" s="71"/>
      <c r="E1570" s="71"/>
      <c r="F1570" s="71"/>
    </row>
    <row r="1571" spans="1:6" x14ac:dyDescent="0.2">
      <c r="A1571" s="60"/>
      <c r="B1571" s="109"/>
      <c r="C1571" s="105"/>
      <c r="D1571" s="71"/>
      <c r="E1571" s="71"/>
      <c r="F1571" s="71"/>
    </row>
    <row r="1572" spans="1:6" x14ac:dyDescent="0.2">
      <c r="A1572" s="60"/>
      <c r="B1572" s="109"/>
      <c r="C1572" s="105"/>
      <c r="D1572" s="71"/>
      <c r="E1572" s="71"/>
      <c r="F1572" s="71"/>
    </row>
    <row r="1573" spans="1:6" x14ac:dyDescent="0.2">
      <c r="A1573" s="60"/>
      <c r="B1573" s="109"/>
      <c r="C1573" s="105"/>
      <c r="D1573" s="71"/>
      <c r="E1573" s="71"/>
      <c r="F1573" s="71"/>
    </row>
    <row r="1574" spans="1:6" x14ac:dyDescent="0.2">
      <c r="A1574" s="60"/>
      <c r="B1574" s="109"/>
      <c r="C1574" s="105"/>
      <c r="D1574" s="71"/>
      <c r="E1574" s="71"/>
      <c r="F1574" s="71"/>
    </row>
    <row r="1575" spans="1:6" x14ac:dyDescent="0.2">
      <c r="A1575" s="60"/>
      <c r="B1575" s="109"/>
      <c r="C1575" s="105"/>
      <c r="D1575" s="71"/>
      <c r="E1575" s="71"/>
      <c r="F1575" s="71"/>
    </row>
    <row r="1576" spans="1:6" x14ac:dyDescent="0.2">
      <c r="A1576" s="60"/>
      <c r="B1576" s="109"/>
      <c r="C1576" s="105"/>
      <c r="D1576" s="71"/>
      <c r="E1576" s="71"/>
      <c r="F1576" s="71"/>
    </row>
    <row r="1577" spans="1:6" x14ac:dyDescent="0.2">
      <c r="A1577" s="60"/>
      <c r="B1577" s="109"/>
      <c r="C1577" s="105"/>
      <c r="D1577" s="71"/>
      <c r="E1577" s="71"/>
      <c r="F1577" s="71"/>
    </row>
    <row r="1578" spans="1:6" x14ac:dyDescent="0.2">
      <c r="A1578" s="60"/>
      <c r="B1578" s="109"/>
      <c r="C1578" s="105"/>
      <c r="D1578" s="71"/>
      <c r="E1578" s="71"/>
      <c r="F1578" s="71"/>
    </row>
    <row r="1579" spans="1:6" x14ac:dyDescent="0.2">
      <c r="A1579" s="60"/>
      <c r="B1579" s="109"/>
      <c r="C1579" s="105"/>
      <c r="D1579" s="71"/>
      <c r="E1579" s="71"/>
      <c r="F1579" s="71"/>
    </row>
    <row r="1580" spans="1:6" x14ac:dyDescent="0.2">
      <c r="A1580" s="60"/>
      <c r="B1580" s="109"/>
      <c r="C1580" s="105"/>
      <c r="D1580" s="71"/>
      <c r="E1580" s="71"/>
      <c r="F1580" s="71"/>
    </row>
    <row r="1581" spans="1:6" x14ac:dyDescent="0.2">
      <c r="A1581" s="60"/>
      <c r="B1581" s="109"/>
      <c r="C1581" s="105"/>
      <c r="D1581" s="71"/>
      <c r="E1581" s="71"/>
      <c r="F1581" s="71"/>
    </row>
    <row r="1582" spans="1:6" x14ac:dyDescent="0.2">
      <c r="A1582" s="60"/>
      <c r="B1582" s="109"/>
      <c r="C1582" s="105"/>
      <c r="D1582" s="71"/>
      <c r="E1582" s="71"/>
      <c r="F1582" s="71"/>
    </row>
    <row r="1583" spans="1:6" x14ac:dyDescent="0.2">
      <c r="A1583" s="60"/>
      <c r="B1583" s="109"/>
      <c r="C1583" s="105"/>
      <c r="D1583" s="71"/>
      <c r="E1583" s="71"/>
      <c r="F1583" s="71"/>
    </row>
    <row r="1584" spans="1:6" x14ac:dyDescent="0.2">
      <c r="A1584" s="60"/>
      <c r="B1584" s="109"/>
      <c r="C1584" s="105"/>
      <c r="D1584" s="71"/>
      <c r="E1584" s="71"/>
      <c r="F1584" s="71"/>
    </row>
    <row r="1585" spans="1:6" x14ac:dyDescent="0.2">
      <c r="A1585" s="60"/>
      <c r="B1585" s="109"/>
      <c r="C1585" s="105"/>
      <c r="D1585" s="71"/>
      <c r="E1585" s="71"/>
      <c r="F1585" s="71"/>
    </row>
    <row r="1586" spans="1:6" x14ac:dyDescent="0.2">
      <c r="A1586" s="60"/>
      <c r="B1586" s="109"/>
      <c r="C1586" s="105"/>
      <c r="D1586" s="71"/>
      <c r="E1586" s="71"/>
      <c r="F1586" s="71"/>
    </row>
    <row r="1587" spans="1:6" x14ac:dyDescent="0.2">
      <c r="A1587" s="60"/>
      <c r="B1587" s="109"/>
      <c r="C1587" s="105"/>
      <c r="D1587" s="71"/>
      <c r="E1587" s="71"/>
      <c r="F1587" s="71"/>
    </row>
    <row r="1588" spans="1:6" x14ac:dyDescent="0.2">
      <c r="A1588" s="60"/>
      <c r="B1588" s="109"/>
      <c r="C1588" s="105"/>
      <c r="D1588" s="71"/>
      <c r="E1588" s="71"/>
      <c r="F1588" s="71"/>
    </row>
    <row r="1589" spans="1:6" x14ac:dyDescent="0.2">
      <c r="A1589" s="60"/>
      <c r="B1589" s="109"/>
      <c r="C1589" s="105"/>
      <c r="D1589" s="71"/>
      <c r="E1589" s="71"/>
      <c r="F1589" s="71"/>
    </row>
    <row r="1590" spans="1:6" x14ac:dyDescent="0.2">
      <c r="A1590" s="60"/>
      <c r="B1590" s="109"/>
      <c r="C1590" s="105"/>
      <c r="D1590" s="71"/>
      <c r="E1590" s="71"/>
      <c r="F1590" s="71"/>
    </row>
    <row r="1591" spans="1:6" x14ac:dyDescent="0.2">
      <c r="A1591" s="60"/>
      <c r="B1591" s="109"/>
      <c r="C1591" s="105"/>
      <c r="D1591" s="71"/>
      <c r="E1591" s="71"/>
      <c r="F1591" s="71"/>
    </row>
    <row r="1592" spans="1:6" x14ac:dyDescent="0.2">
      <c r="A1592" s="60"/>
      <c r="B1592" s="109"/>
      <c r="C1592" s="105"/>
      <c r="D1592" s="71"/>
      <c r="E1592" s="71"/>
      <c r="F1592" s="71"/>
    </row>
    <row r="1593" spans="1:6" x14ac:dyDescent="0.2">
      <c r="A1593" s="60"/>
      <c r="B1593" s="109"/>
      <c r="C1593" s="105"/>
      <c r="D1593" s="71"/>
      <c r="E1593" s="71"/>
      <c r="F1593" s="71"/>
    </row>
    <row r="1594" spans="1:6" x14ac:dyDescent="0.2">
      <c r="B1594" s="12"/>
      <c r="C1594" s="13"/>
      <c r="D1594" s="11"/>
      <c r="E1594" s="11"/>
      <c r="F1594" s="11"/>
    </row>
    <row r="1595" spans="1:6" x14ac:dyDescent="0.2">
      <c r="B1595" s="12"/>
      <c r="C1595" s="13"/>
      <c r="D1595" s="11"/>
      <c r="E1595" s="11"/>
      <c r="F1595" s="11"/>
    </row>
    <row r="1596" spans="1:6" x14ac:dyDescent="0.2">
      <c r="B1596" s="12"/>
      <c r="C1596" s="13"/>
      <c r="D1596" s="11"/>
      <c r="E1596" s="11"/>
      <c r="F1596" s="11"/>
    </row>
    <row r="1597" spans="1:6" x14ac:dyDescent="0.2">
      <c r="B1597" s="12"/>
      <c r="C1597" s="13"/>
      <c r="D1597" s="11"/>
      <c r="E1597" s="11"/>
      <c r="F1597" s="11"/>
    </row>
    <row r="1598" spans="1:6" x14ac:dyDescent="0.2">
      <c r="B1598" s="12"/>
      <c r="C1598" s="13"/>
      <c r="D1598" s="11"/>
      <c r="E1598" s="11"/>
      <c r="F1598" s="11"/>
    </row>
    <row r="1599" spans="1:6" x14ac:dyDescent="0.2">
      <c r="B1599" s="12"/>
      <c r="C1599" s="13"/>
      <c r="D1599" s="11"/>
      <c r="E1599" s="11"/>
      <c r="F1599" s="11"/>
    </row>
    <row r="1600" spans="1:6" x14ac:dyDescent="0.2">
      <c r="B1600" s="12"/>
      <c r="C1600" s="13"/>
      <c r="D1600" s="11"/>
      <c r="E1600" s="11"/>
      <c r="F1600" s="11"/>
    </row>
    <row r="1601" spans="2:6" x14ac:dyDescent="0.2">
      <c r="B1601" s="12"/>
      <c r="C1601" s="13"/>
      <c r="D1601" s="11"/>
      <c r="E1601" s="11"/>
      <c r="F1601" s="11"/>
    </row>
    <row r="1602" spans="2:6" x14ac:dyDescent="0.2">
      <c r="B1602" s="12"/>
      <c r="C1602" s="13"/>
      <c r="D1602" s="11"/>
      <c r="E1602" s="11"/>
      <c r="F1602" s="11"/>
    </row>
    <row r="1603" spans="2:6" x14ac:dyDescent="0.2">
      <c r="B1603" s="12"/>
      <c r="C1603" s="13"/>
      <c r="D1603" s="11"/>
      <c r="E1603" s="11"/>
      <c r="F1603" s="11"/>
    </row>
    <row r="1604" spans="2:6" x14ac:dyDescent="0.2">
      <c r="B1604" s="12"/>
      <c r="C1604" s="13"/>
      <c r="D1604" s="11"/>
      <c r="E1604" s="11"/>
      <c r="F1604" s="11"/>
    </row>
    <row r="1605" spans="2:6" x14ac:dyDescent="0.2">
      <c r="B1605" s="12"/>
      <c r="C1605" s="13"/>
      <c r="D1605" s="11"/>
      <c r="E1605" s="11"/>
      <c r="F1605" s="11"/>
    </row>
    <row r="1606" spans="2:6" x14ac:dyDescent="0.2">
      <c r="B1606" s="12"/>
      <c r="C1606" s="13"/>
      <c r="D1606" s="11"/>
      <c r="E1606" s="11"/>
      <c r="F1606" s="11"/>
    </row>
    <row r="1607" spans="2:6" x14ac:dyDescent="0.2">
      <c r="B1607" s="12"/>
      <c r="C1607" s="13"/>
      <c r="D1607" s="11"/>
      <c r="E1607" s="11"/>
      <c r="F1607" s="11"/>
    </row>
    <row r="1608" spans="2:6" x14ac:dyDescent="0.2">
      <c r="B1608" s="12"/>
      <c r="C1608" s="13"/>
      <c r="D1608" s="11"/>
      <c r="E1608" s="11"/>
      <c r="F1608" s="11"/>
    </row>
    <row r="1609" spans="2:6" x14ac:dyDescent="0.2">
      <c r="B1609" s="12"/>
      <c r="C1609" s="13"/>
      <c r="D1609" s="11"/>
      <c r="E1609" s="11"/>
      <c r="F1609" s="11"/>
    </row>
    <row r="1610" spans="2:6" x14ac:dyDescent="0.2">
      <c r="B1610" s="12"/>
      <c r="C1610" s="13"/>
      <c r="D1610" s="11"/>
      <c r="E1610" s="11"/>
      <c r="F1610" s="11"/>
    </row>
    <row r="1611" spans="2:6" x14ac:dyDescent="0.2">
      <c r="B1611" s="12"/>
      <c r="C1611" s="13"/>
      <c r="D1611" s="11"/>
      <c r="E1611" s="11"/>
      <c r="F1611" s="11"/>
    </row>
    <row r="1612" spans="2:6" x14ac:dyDescent="0.2">
      <c r="B1612" s="12"/>
      <c r="C1612" s="13"/>
      <c r="D1612" s="11"/>
      <c r="E1612" s="11"/>
      <c r="F1612" s="11"/>
    </row>
    <row r="1613" spans="2:6" x14ac:dyDescent="0.2">
      <c r="B1613" s="12"/>
      <c r="C1613" s="13"/>
      <c r="D1613" s="11"/>
      <c r="E1613" s="11"/>
      <c r="F1613" s="11"/>
    </row>
    <row r="1614" spans="2:6" x14ac:dyDescent="0.2">
      <c r="B1614" s="12"/>
      <c r="C1614" s="13"/>
      <c r="D1614" s="11"/>
      <c r="E1614" s="11"/>
      <c r="F1614" s="11"/>
    </row>
    <row r="1615" spans="2:6" x14ac:dyDescent="0.2">
      <c r="B1615" s="12"/>
      <c r="C1615" s="13"/>
      <c r="D1615" s="11"/>
      <c r="E1615" s="11"/>
      <c r="F1615" s="11"/>
    </row>
    <row r="1616" spans="2:6" x14ac:dyDescent="0.2">
      <c r="B1616" s="12"/>
      <c r="C1616" s="13"/>
      <c r="D1616" s="11"/>
      <c r="E1616" s="11"/>
      <c r="F1616" s="11"/>
    </row>
    <row r="1617" spans="2:6" x14ac:dyDescent="0.2">
      <c r="B1617" s="12"/>
      <c r="C1617" s="13"/>
      <c r="D1617" s="11"/>
      <c r="E1617" s="11"/>
      <c r="F1617" s="11"/>
    </row>
    <row r="1618" spans="2:6" x14ac:dyDescent="0.2">
      <c r="B1618" s="12"/>
      <c r="C1618" s="13"/>
      <c r="D1618" s="11"/>
      <c r="E1618" s="11"/>
      <c r="F1618" s="11"/>
    </row>
    <row r="1619" spans="2:6" x14ac:dyDescent="0.2">
      <c r="B1619" s="12"/>
      <c r="C1619" s="13"/>
      <c r="D1619" s="11"/>
      <c r="E1619" s="11"/>
      <c r="F1619" s="11"/>
    </row>
    <row r="1620" spans="2:6" x14ac:dyDescent="0.2">
      <c r="B1620" s="12"/>
      <c r="C1620" s="13"/>
      <c r="D1620" s="11"/>
      <c r="E1620" s="11"/>
      <c r="F1620" s="11"/>
    </row>
    <row r="1621" spans="2:6" x14ac:dyDescent="0.2">
      <c r="B1621" s="12"/>
      <c r="C1621" s="13"/>
      <c r="D1621" s="11"/>
      <c r="E1621" s="11"/>
      <c r="F1621" s="11"/>
    </row>
    <row r="1622" spans="2:6" x14ac:dyDescent="0.2">
      <c r="B1622" s="12"/>
      <c r="C1622" s="13"/>
      <c r="D1622" s="11"/>
      <c r="E1622" s="11"/>
      <c r="F1622" s="11"/>
    </row>
    <row r="1623" spans="2:6" x14ac:dyDescent="0.2">
      <c r="B1623" s="12"/>
      <c r="C1623" s="13"/>
      <c r="D1623" s="11"/>
      <c r="E1623" s="11"/>
      <c r="F1623" s="11"/>
    </row>
    <row r="1624" spans="2:6" x14ac:dyDescent="0.2">
      <c r="B1624" s="12"/>
      <c r="C1624" s="13"/>
      <c r="D1624" s="11"/>
      <c r="E1624" s="11"/>
      <c r="F1624" s="11"/>
    </row>
    <row r="1625" spans="2:6" x14ac:dyDescent="0.2">
      <c r="B1625" s="12"/>
      <c r="C1625" s="13"/>
      <c r="D1625" s="11"/>
      <c r="E1625" s="11"/>
      <c r="F1625" s="11"/>
    </row>
    <row r="1626" spans="2:6" x14ac:dyDescent="0.2">
      <c r="B1626" s="12"/>
      <c r="C1626" s="13"/>
      <c r="D1626" s="11"/>
      <c r="E1626" s="11"/>
      <c r="F1626" s="11"/>
    </row>
    <row r="1627" spans="2:6" x14ac:dyDescent="0.2">
      <c r="B1627" s="12"/>
      <c r="C1627" s="13"/>
      <c r="D1627" s="11"/>
      <c r="E1627" s="11"/>
      <c r="F1627" s="11"/>
    </row>
    <row r="1628" spans="2:6" x14ac:dyDescent="0.2">
      <c r="B1628" s="12"/>
      <c r="C1628" s="13"/>
      <c r="D1628" s="11"/>
      <c r="E1628" s="11"/>
      <c r="F1628" s="11"/>
    </row>
    <row r="1629" spans="2:6" x14ac:dyDescent="0.2">
      <c r="B1629" s="12"/>
      <c r="C1629" s="13"/>
      <c r="D1629" s="11"/>
      <c r="E1629" s="11"/>
      <c r="F1629" s="11"/>
    </row>
    <row r="1630" spans="2:6" x14ac:dyDescent="0.2">
      <c r="B1630" s="12"/>
      <c r="C1630" s="13"/>
      <c r="D1630" s="11"/>
      <c r="E1630" s="11"/>
      <c r="F1630" s="11"/>
    </row>
    <row r="1631" spans="2:6" x14ac:dyDescent="0.2">
      <c r="B1631" s="12"/>
      <c r="C1631" s="13"/>
      <c r="D1631" s="11"/>
      <c r="E1631" s="11"/>
      <c r="F1631" s="11"/>
    </row>
    <row r="1632" spans="2:6" x14ac:dyDescent="0.2">
      <c r="B1632" s="12"/>
      <c r="C1632" s="13"/>
      <c r="D1632" s="11"/>
      <c r="E1632" s="11"/>
      <c r="F1632" s="11"/>
    </row>
    <row r="1633" spans="2:6" x14ac:dyDescent="0.2">
      <c r="B1633" s="12"/>
      <c r="C1633" s="13"/>
      <c r="D1633" s="11"/>
      <c r="E1633" s="11"/>
      <c r="F1633" s="11"/>
    </row>
    <row r="1634" spans="2:6" x14ac:dyDescent="0.2">
      <c r="B1634" s="12"/>
      <c r="C1634" s="13"/>
      <c r="D1634" s="11"/>
      <c r="E1634" s="11"/>
      <c r="F1634" s="11"/>
    </row>
    <row r="1635" spans="2:6" x14ac:dyDescent="0.2">
      <c r="B1635" s="12"/>
      <c r="C1635" s="13"/>
      <c r="D1635" s="11"/>
      <c r="E1635" s="11"/>
      <c r="F1635" s="11"/>
    </row>
    <row r="1636" spans="2:6" x14ac:dyDescent="0.2">
      <c r="B1636" s="12"/>
      <c r="C1636" s="13"/>
      <c r="D1636" s="11"/>
      <c r="E1636" s="11"/>
      <c r="F1636" s="11"/>
    </row>
    <row r="1637" spans="2:6" x14ac:dyDescent="0.2">
      <c r="B1637" s="12"/>
      <c r="C1637" s="13"/>
      <c r="D1637" s="11"/>
      <c r="E1637" s="11"/>
      <c r="F1637" s="11"/>
    </row>
    <row r="1638" spans="2:6" x14ac:dyDescent="0.2">
      <c r="B1638" s="12"/>
      <c r="C1638" s="13"/>
      <c r="D1638" s="11"/>
      <c r="E1638" s="11"/>
      <c r="F1638" s="11"/>
    </row>
    <row r="1639" spans="2:6" x14ac:dyDescent="0.2">
      <c r="B1639" s="12"/>
      <c r="C1639" s="13"/>
      <c r="D1639" s="11"/>
      <c r="E1639" s="11"/>
      <c r="F1639" s="11"/>
    </row>
    <row r="1640" spans="2:6" x14ac:dyDescent="0.2">
      <c r="B1640" s="12"/>
      <c r="C1640" s="13"/>
      <c r="D1640" s="11"/>
      <c r="E1640" s="11"/>
      <c r="F1640" s="11"/>
    </row>
    <row r="1641" spans="2:6" x14ac:dyDescent="0.2">
      <c r="B1641" s="12"/>
      <c r="C1641" s="13"/>
      <c r="D1641" s="11"/>
      <c r="E1641" s="11"/>
      <c r="F1641" s="11"/>
    </row>
    <row r="1642" spans="2:6" x14ac:dyDescent="0.2">
      <c r="B1642" s="12"/>
      <c r="C1642" s="13"/>
      <c r="D1642" s="11"/>
      <c r="E1642" s="11"/>
      <c r="F1642" s="11"/>
    </row>
    <row r="1643" spans="2:6" x14ac:dyDescent="0.2">
      <c r="B1643" s="12"/>
      <c r="C1643" s="13"/>
      <c r="D1643" s="11"/>
      <c r="E1643" s="11"/>
      <c r="F1643" s="11"/>
    </row>
    <row r="1644" spans="2:6" x14ac:dyDescent="0.2">
      <c r="B1644" s="12"/>
      <c r="C1644" s="13"/>
      <c r="D1644" s="11"/>
      <c r="E1644" s="11"/>
      <c r="F1644" s="11"/>
    </row>
    <row r="1645" spans="2:6" x14ac:dyDescent="0.2">
      <c r="B1645" s="12"/>
      <c r="C1645" s="13"/>
      <c r="D1645" s="11"/>
      <c r="E1645" s="11"/>
      <c r="F1645" s="11"/>
    </row>
    <row r="1646" spans="2:6" x14ac:dyDescent="0.2">
      <c r="B1646" s="12"/>
      <c r="C1646" s="13"/>
      <c r="D1646" s="11"/>
      <c r="E1646" s="11"/>
      <c r="F1646" s="11"/>
    </row>
    <row r="1647" spans="2:6" x14ac:dyDescent="0.2">
      <c r="B1647" s="12"/>
      <c r="C1647" s="13"/>
      <c r="D1647" s="11"/>
      <c r="E1647" s="11"/>
      <c r="F1647" s="11"/>
    </row>
    <row r="1648" spans="2:6" x14ac:dyDescent="0.2">
      <c r="B1648" s="12"/>
      <c r="C1648" s="13"/>
      <c r="D1648" s="11"/>
      <c r="E1648" s="11"/>
      <c r="F1648" s="11"/>
    </row>
    <row r="1649" spans="2:6" x14ac:dyDescent="0.2">
      <c r="B1649" s="12"/>
      <c r="C1649" s="13"/>
      <c r="D1649" s="11"/>
      <c r="E1649" s="11"/>
      <c r="F1649" s="11"/>
    </row>
    <row r="1650" spans="2:6" x14ac:dyDescent="0.2">
      <c r="B1650" s="12"/>
      <c r="C1650" s="13"/>
      <c r="D1650" s="11"/>
      <c r="E1650" s="11"/>
      <c r="F1650" s="11"/>
    </row>
    <row r="1651" spans="2:6" x14ac:dyDescent="0.2">
      <c r="B1651" s="12"/>
      <c r="C1651" s="13"/>
      <c r="D1651" s="11"/>
      <c r="E1651" s="11"/>
      <c r="F1651" s="11"/>
    </row>
    <row r="1652" spans="2:6" x14ac:dyDescent="0.2">
      <c r="B1652" s="12"/>
      <c r="C1652" s="13"/>
      <c r="D1652" s="11"/>
      <c r="E1652" s="11"/>
      <c r="F1652" s="11"/>
    </row>
    <row r="1653" spans="2:6" x14ac:dyDescent="0.2">
      <c r="B1653" s="12"/>
      <c r="C1653" s="13"/>
      <c r="D1653" s="11"/>
      <c r="E1653" s="11"/>
      <c r="F1653" s="11"/>
    </row>
    <row r="1654" spans="2:6" x14ac:dyDescent="0.2">
      <c r="B1654" s="12"/>
      <c r="C1654" s="13"/>
      <c r="D1654" s="11"/>
      <c r="E1654" s="11"/>
      <c r="F1654" s="11"/>
    </row>
    <row r="1655" spans="2:6" x14ac:dyDescent="0.2">
      <c r="B1655" s="12"/>
      <c r="C1655" s="13"/>
      <c r="D1655" s="11"/>
      <c r="E1655" s="11"/>
      <c r="F1655" s="11"/>
    </row>
    <row r="1656" spans="2:6" x14ac:dyDescent="0.2">
      <c r="B1656" s="12"/>
      <c r="C1656" s="13"/>
      <c r="D1656" s="11"/>
      <c r="E1656" s="11"/>
      <c r="F1656" s="11"/>
    </row>
    <row r="1657" spans="2:6" x14ac:dyDescent="0.2">
      <c r="B1657" s="12"/>
      <c r="C1657" s="13"/>
      <c r="D1657" s="11"/>
      <c r="E1657" s="11"/>
      <c r="F1657" s="11"/>
    </row>
    <row r="1658" spans="2:6" x14ac:dyDescent="0.2">
      <c r="B1658" s="12"/>
      <c r="C1658" s="13"/>
      <c r="D1658" s="11"/>
      <c r="E1658" s="11"/>
      <c r="F1658" s="11"/>
    </row>
    <row r="1659" spans="2:6" x14ac:dyDescent="0.2">
      <c r="B1659" s="12"/>
      <c r="C1659" s="13"/>
      <c r="D1659" s="11"/>
      <c r="E1659" s="11"/>
      <c r="F1659" s="11"/>
    </row>
    <row r="1660" spans="2:6" x14ac:dyDescent="0.2">
      <c r="B1660" s="12"/>
      <c r="C1660" s="13"/>
      <c r="D1660" s="11"/>
      <c r="E1660" s="11"/>
      <c r="F1660" s="11"/>
    </row>
    <row r="1661" spans="2:6" x14ac:dyDescent="0.2">
      <c r="B1661" s="12"/>
      <c r="C1661" s="13"/>
      <c r="D1661" s="11"/>
      <c r="E1661" s="11"/>
      <c r="F1661" s="11"/>
    </row>
    <row r="1662" spans="2:6" x14ac:dyDescent="0.2">
      <c r="B1662" s="12"/>
      <c r="C1662" s="13"/>
      <c r="D1662" s="11"/>
      <c r="E1662" s="11"/>
      <c r="F1662" s="11"/>
    </row>
    <row r="1663" spans="2:6" x14ac:dyDescent="0.2">
      <c r="B1663" s="12"/>
      <c r="C1663" s="13"/>
      <c r="D1663" s="11"/>
      <c r="E1663" s="11"/>
      <c r="F1663" s="11"/>
    </row>
    <row r="1664" spans="2:6" x14ac:dyDescent="0.2">
      <c r="B1664" s="12"/>
      <c r="C1664" s="13"/>
      <c r="D1664" s="11"/>
      <c r="E1664" s="11"/>
      <c r="F1664" s="11"/>
    </row>
    <row r="1665" spans="2:6" x14ac:dyDescent="0.2">
      <c r="B1665" s="12"/>
      <c r="C1665" s="13"/>
      <c r="D1665" s="11"/>
      <c r="E1665" s="11"/>
      <c r="F1665" s="11"/>
    </row>
    <row r="1666" spans="2:6" x14ac:dyDescent="0.2">
      <c r="B1666" s="12"/>
      <c r="C1666" s="13"/>
      <c r="D1666" s="11"/>
      <c r="E1666" s="11"/>
      <c r="F1666" s="11"/>
    </row>
    <row r="1667" spans="2:6" x14ac:dyDescent="0.2">
      <c r="B1667" s="12"/>
      <c r="C1667" s="13"/>
      <c r="D1667" s="11"/>
      <c r="E1667" s="11"/>
      <c r="F1667" s="11"/>
    </row>
    <row r="1668" spans="2:6" x14ac:dyDescent="0.2">
      <c r="B1668" s="12"/>
      <c r="C1668" s="13"/>
      <c r="D1668" s="11"/>
      <c r="E1668" s="11"/>
      <c r="F1668" s="11"/>
    </row>
    <row r="1669" spans="2:6" x14ac:dyDescent="0.2">
      <c r="B1669" s="12"/>
      <c r="C1669" s="13"/>
      <c r="D1669" s="11"/>
      <c r="E1669" s="11"/>
      <c r="F1669" s="11"/>
    </row>
    <row r="1670" spans="2:6" x14ac:dyDescent="0.2">
      <c r="B1670" s="12"/>
      <c r="C1670" s="13"/>
      <c r="D1670" s="11"/>
      <c r="E1670" s="11"/>
      <c r="F1670" s="11"/>
    </row>
    <row r="1671" spans="2:6" x14ac:dyDescent="0.2">
      <c r="B1671" s="12"/>
      <c r="C1671" s="13"/>
      <c r="D1671" s="11"/>
      <c r="E1671" s="11"/>
      <c r="F1671" s="11"/>
    </row>
    <row r="1672" spans="2:6" x14ac:dyDescent="0.2">
      <c r="B1672" s="12"/>
      <c r="C1672" s="13"/>
      <c r="D1672" s="11"/>
      <c r="E1672" s="11"/>
      <c r="F1672" s="11"/>
    </row>
    <row r="1673" spans="2:6" x14ac:dyDescent="0.2">
      <c r="B1673" s="12"/>
      <c r="C1673" s="13"/>
      <c r="D1673" s="11"/>
      <c r="E1673" s="11"/>
      <c r="F1673" s="11"/>
    </row>
    <row r="1674" spans="2:6" x14ac:dyDescent="0.2">
      <c r="B1674" s="12"/>
      <c r="C1674" s="13"/>
      <c r="D1674" s="11"/>
      <c r="E1674" s="11"/>
      <c r="F1674" s="11"/>
    </row>
    <row r="1675" spans="2:6" x14ac:dyDescent="0.2">
      <c r="B1675" s="12"/>
      <c r="C1675" s="13"/>
      <c r="D1675" s="11"/>
      <c r="E1675" s="11"/>
      <c r="F1675" s="11"/>
    </row>
    <row r="1676" spans="2:6" x14ac:dyDescent="0.2">
      <c r="B1676" s="12"/>
      <c r="C1676" s="13"/>
      <c r="D1676" s="11"/>
      <c r="E1676" s="11"/>
      <c r="F1676" s="11"/>
    </row>
    <row r="1677" spans="2:6" x14ac:dyDescent="0.2">
      <c r="B1677" s="12"/>
      <c r="C1677" s="13"/>
      <c r="D1677" s="11"/>
      <c r="E1677" s="11"/>
      <c r="F1677" s="11"/>
    </row>
    <row r="1678" spans="2:6" x14ac:dyDescent="0.2">
      <c r="B1678" s="12"/>
      <c r="C1678" s="13"/>
      <c r="D1678" s="11"/>
      <c r="E1678" s="11"/>
      <c r="F1678" s="11"/>
    </row>
    <row r="1679" spans="2:6" x14ac:dyDescent="0.2">
      <c r="B1679" s="12"/>
      <c r="C1679" s="13"/>
      <c r="D1679" s="11"/>
      <c r="E1679" s="11"/>
      <c r="F1679" s="11"/>
    </row>
    <row r="1680" spans="2:6" x14ac:dyDescent="0.2">
      <c r="B1680" s="12"/>
      <c r="C1680" s="13"/>
      <c r="D1680" s="11"/>
      <c r="E1680" s="11"/>
      <c r="F1680" s="11"/>
    </row>
    <row r="1681" spans="2:6" x14ac:dyDescent="0.2">
      <c r="B1681" s="12"/>
      <c r="C1681" s="13"/>
      <c r="D1681" s="11"/>
      <c r="E1681" s="11"/>
      <c r="F1681" s="11"/>
    </row>
    <row r="1682" spans="2:6" x14ac:dyDescent="0.2">
      <c r="B1682" s="12"/>
      <c r="C1682" s="13"/>
      <c r="D1682" s="11"/>
      <c r="E1682" s="11"/>
      <c r="F1682" s="11"/>
    </row>
    <row r="1683" spans="2:6" x14ac:dyDescent="0.2">
      <c r="B1683" s="12"/>
      <c r="C1683" s="13"/>
      <c r="D1683" s="11"/>
      <c r="E1683" s="11"/>
      <c r="F1683" s="11"/>
    </row>
    <row r="1684" spans="2:6" x14ac:dyDescent="0.2">
      <c r="B1684" s="12"/>
      <c r="C1684" s="13"/>
      <c r="D1684" s="11"/>
      <c r="E1684" s="11"/>
      <c r="F1684" s="11"/>
    </row>
    <row r="1685" spans="2:6" x14ac:dyDescent="0.2">
      <c r="B1685" s="12"/>
      <c r="C1685" s="13"/>
      <c r="D1685" s="11"/>
      <c r="E1685" s="11"/>
      <c r="F1685" s="11"/>
    </row>
    <row r="1686" spans="2:6" x14ac:dyDescent="0.2">
      <c r="B1686" s="12"/>
      <c r="C1686" s="13"/>
      <c r="D1686" s="11"/>
      <c r="E1686" s="11"/>
      <c r="F1686" s="11"/>
    </row>
    <row r="1687" spans="2:6" x14ac:dyDescent="0.2">
      <c r="B1687" s="12"/>
      <c r="C1687" s="13"/>
      <c r="D1687" s="11"/>
      <c r="E1687" s="11"/>
      <c r="F1687" s="11"/>
    </row>
    <row r="1688" spans="2:6" x14ac:dyDescent="0.2">
      <c r="B1688" s="12"/>
      <c r="C1688" s="13"/>
      <c r="D1688" s="11"/>
      <c r="E1688" s="11"/>
      <c r="F1688" s="11"/>
    </row>
    <row r="1689" spans="2:6" x14ac:dyDescent="0.2">
      <c r="B1689" s="12"/>
      <c r="C1689" s="13"/>
      <c r="D1689" s="11"/>
      <c r="E1689" s="11"/>
      <c r="F1689" s="11"/>
    </row>
    <row r="1690" spans="2:6" x14ac:dyDescent="0.2">
      <c r="B1690" s="12"/>
      <c r="C1690" s="13"/>
      <c r="D1690" s="11"/>
      <c r="E1690" s="11"/>
      <c r="F1690" s="11"/>
    </row>
    <row r="1691" spans="2:6" x14ac:dyDescent="0.2">
      <c r="B1691" s="12"/>
      <c r="C1691" s="13"/>
      <c r="D1691" s="11"/>
      <c r="E1691" s="11"/>
      <c r="F1691" s="11"/>
    </row>
    <row r="1692" spans="2:6" x14ac:dyDescent="0.2">
      <c r="B1692" s="12"/>
      <c r="C1692" s="13"/>
      <c r="D1692" s="11"/>
      <c r="E1692" s="11"/>
      <c r="F1692" s="11"/>
    </row>
    <row r="1693" spans="2:6" x14ac:dyDescent="0.2">
      <c r="B1693" s="12"/>
      <c r="C1693" s="13"/>
      <c r="D1693" s="11"/>
      <c r="E1693" s="11"/>
      <c r="F1693" s="11"/>
    </row>
    <row r="1694" spans="2:6" x14ac:dyDescent="0.2">
      <c r="B1694" s="12"/>
      <c r="C1694" s="13"/>
      <c r="D1694" s="11"/>
      <c r="E1694" s="11"/>
      <c r="F1694" s="11"/>
    </row>
    <row r="1695" spans="2:6" x14ac:dyDescent="0.2">
      <c r="B1695" s="12"/>
      <c r="C1695" s="13"/>
      <c r="D1695" s="11"/>
      <c r="E1695" s="11"/>
      <c r="F1695" s="11"/>
    </row>
    <row r="1696" spans="2:6" x14ac:dyDescent="0.2">
      <c r="B1696" s="12"/>
      <c r="C1696" s="13"/>
      <c r="D1696" s="11"/>
      <c r="E1696" s="11"/>
      <c r="F1696" s="11"/>
    </row>
    <row r="1697" spans="2:6" x14ac:dyDescent="0.2">
      <c r="B1697" s="12"/>
      <c r="C1697" s="13"/>
      <c r="D1697" s="11"/>
      <c r="E1697" s="11"/>
      <c r="F1697" s="11"/>
    </row>
    <row r="1698" spans="2:6" x14ac:dyDescent="0.2">
      <c r="B1698" s="12"/>
      <c r="C1698" s="13"/>
      <c r="D1698" s="11"/>
      <c r="E1698" s="11"/>
      <c r="F1698" s="11"/>
    </row>
    <row r="1699" spans="2:6" x14ac:dyDescent="0.2">
      <c r="B1699" s="12"/>
      <c r="C1699" s="13"/>
      <c r="D1699" s="11"/>
      <c r="E1699" s="11"/>
      <c r="F1699" s="11"/>
    </row>
    <row r="1700" spans="2:6" x14ac:dyDescent="0.2">
      <c r="B1700" s="12"/>
      <c r="C1700" s="13"/>
      <c r="D1700" s="11"/>
      <c r="E1700" s="11"/>
      <c r="F1700" s="11"/>
    </row>
    <row r="1701" spans="2:6" x14ac:dyDescent="0.2">
      <c r="B1701" s="12"/>
      <c r="C1701" s="13"/>
      <c r="D1701" s="11"/>
      <c r="E1701" s="11"/>
      <c r="F1701" s="11"/>
    </row>
    <row r="1702" spans="2:6" x14ac:dyDescent="0.2">
      <c r="B1702" s="12"/>
      <c r="C1702" s="13"/>
      <c r="D1702" s="11"/>
      <c r="E1702" s="11"/>
      <c r="F1702" s="11"/>
    </row>
    <row r="1703" spans="2:6" x14ac:dyDescent="0.2">
      <c r="B1703" s="12"/>
      <c r="C1703" s="13"/>
      <c r="D1703" s="11"/>
      <c r="E1703" s="11"/>
      <c r="F1703" s="11"/>
    </row>
    <row r="1704" spans="2:6" x14ac:dyDescent="0.2">
      <c r="B1704" s="12"/>
      <c r="C1704" s="13"/>
      <c r="D1704" s="11"/>
      <c r="E1704" s="11"/>
      <c r="F1704" s="11"/>
    </row>
    <row r="1705" spans="2:6" x14ac:dyDescent="0.2">
      <c r="B1705" s="12"/>
      <c r="C1705" s="13"/>
      <c r="D1705" s="11"/>
      <c r="E1705" s="11"/>
      <c r="F1705" s="11"/>
    </row>
    <row r="1706" spans="2:6" x14ac:dyDescent="0.2">
      <c r="B1706" s="12"/>
      <c r="C1706" s="13"/>
      <c r="D1706" s="11"/>
      <c r="E1706" s="11"/>
      <c r="F1706" s="11"/>
    </row>
    <row r="1707" spans="2:6" x14ac:dyDescent="0.2">
      <c r="B1707" s="12"/>
      <c r="C1707" s="13"/>
      <c r="D1707" s="11"/>
      <c r="E1707" s="11"/>
      <c r="F1707" s="11"/>
    </row>
    <row r="1708" spans="2:6" x14ac:dyDescent="0.2">
      <c r="B1708" s="12"/>
      <c r="C1708" s="13"/>
      <c r="D1708" s="11"/>
      <c r="E1708" s="11"/>
      <c r="F1708" s="11"/>
    </row>
    <row r="1709" spans="2:6" x14ac:dyDescent="0.2">
      <c r="B1709" s="12"/>
      <c r="C1709" s="13"/>
      <c r="D1709" s="11"/>
      <c r="E1709" s="11"/>
      <c r="F1709" s="11"/>
    </row>
    <row r="1710" spans="2:6" x14ac:dyDescent="0.2">
      <c r="B1710" s="12"/>
      <c r="C1710" s="13"/>
      <c r="D1710" s="11"/>
      <c r="E1710" s="11"/>
      <c r="F1710" s="11"/>
    </row>
    <row r="1711" spans="2:6" x14ac:dyDescent="0.2">
      <c r="B1711" s="12"/>
      <c r="C1711" s="13"/>
      <c r="D1711" s="11"/>
      <c r="E1711" s="11"/>
      <c r="F1711" s="11"/>
    </row>
    <row r="1712" spans="2:6" x14ac:dyDescent="0.2">
      <c r="B1712" s="12"/>
      <c r="C1712" s="13"/>
      <c r="D1712" s="11"/>
      <c r="E1712" s="11"/>
      <c r="F1712" s="11"/>
    </row>
    <row r="1713" spans="2:6" x14ac:dyDescent="0.2">
      <c r="B1713" s="12"/>
      <c r="C1713" s="13"/>
      <c r="D1713" s="11"/>
      <c r="E1713" s="11"/>
      <c r="F1713" s="11"/>
    </row>
    <row r="1714" spans="2:6" x14ac:dyDescent="0.2">
      <c r="B1714" s="12"/>
      <c r="C1714" s="13"/>
      <c r="D1714" s="11"/>
      <c r="E1714" s="11"/>
      <c r="F1714" s="11"/>
    </row>
    <row r="1715" spans="2:6" x14ac:dyDescent="0.2">
      <c r="B1715" s="12"/>
      <c r="C1715" s="13"/>
      <c r="D1715" s="11"/>
      <c r="E1715" s="11"/>
      <c r="F1715" s="11"/>
    </row>
    <row r="1716" spans="2:6" x14ac:dyDescent="0.2">
      <c r="B1716" s="12"/>
      <c r="C1716" s="13"/>
      <c r="D1716" s="11"/>
      <c r="E1716" s="11"/>
      <c r="F1716" s="11"/>
    </row>
    <row r="1717" spans="2:6" x14ac:dyDescent="0.2">
      <c r="B1717" s="12"/>
      <c r="C1717" s="13"/>
      <c r="D1717" s="11"/>
      <c r="E1717" s="11"/>
      <c r="F1717" s="11"/>
    </row>
    <row r="1718" spans="2:6" x14ac:dyDescent="0.2">
      <c r="B1718" s="12"/>
      <c r="C1718" s="13"/>
      <c r="D1718" s="11"/>
      <c r="E1718" s="11"/>
      <c r="F1718" s="11"/>
    </row>
    <row r="1719" spans="2:6" x14ac:dyDescent="0.2">
      <c r="B1719" s="12"/>
      <c r="C1719" s="13"/>
      <c r="D1719" s="11"/>
      <c r="E1719" s="11"/>
      <c r="F1719" s="11"/>
    </row>
    <row r="1720" spans="2:6" x14ac:dyDescent="0.2">
      <c r="B1720" s="12"/>
      <c r="C1720" s="13"/>
      <c r="D1720" s="11"/>
      <c r="E1720" s="11"/>
      <c r="F1720" s="11"/>
    </row>
    <row r="1721" spans="2:6" x14ac:dyDescent="0.2">
      <c r="B1721" s="12"/>
      <c r="C1721" s="13"/>
      <c r="D1721" s="11"/>
      <c r="E1721" s="11"/>
      <c r="F1721" s="11"/>
    </row>
    <row r="1722" spans="2:6" x14ac:dyDescent="0.2">
      <c r="B1722" s="12"/>
      <c r="C1722" s="13"/>
      <c r="D1722" s="11"/>
      <c r="E1722" s="11"/>
      <c r="F1722" s="11"/>
    </row>
    <row r="1723" spans="2:6" x14ac:dyDescent="0.2">
      <c r="B1723" s="12"/>
      <c r="C1723" s="13"/>
      <c r="D1723" s="11"/>
      <c r="E1723" s="11"/>
      <c r="F1723" s="11"/>
    </row>
    <row r="1724" spans="2:6" x14ac:dyDescent="0.2">
      <c r="B1724" s="12"/>
      <c r="C1724" s="13"/>
      <c r="D1724" s="11"/>
      <c r="E1724" s="11"/>
      <c r="F1724" s="11"/>
    </row>
    <row r="1725" spans="2:6" x14ac:dyDescent="0.2">
      <c r="B1725" s="12"/>
      <c r="C1725" s="13"/>
      <c r="D1725" s="11"/>
      <c r="E1725" s="11"/>
      <c r="F1725" s="11"/>
    </row>
    <row r="1726" spans="2:6" x14ac:dyDescent="0.2">
      <c r="B1726" s="12"/>
      <c r="C1726" s="13"/>
      <c r="D1726" s="11"/>
      <c r="E1726" s="11"/>
      <c r="F1726" s="11"/>
    </row>
    <row r="1727" spans="2:6" x14ac:dyDescent="0.2">
      <c r="B1727" s="12"/>
      <c r="C1727" s="13"/>
      <c r="D1727" s="11"/>
      <c r="E1727" s="11"/>
      <c r="F1727" s="11"/>
    </row>
    <row r="1728" spans="2:6" x14ac:dyDescent="0.2">
      <c r="B1728" s="12"/>
      <c r="C1728" s="13"/>
      <c r="D1728" s="11"/>
      <c r="E1728" s="11"/>
      <c r="F1728" s="11"/>
    </row>
    <row r="1729" spans="2:6" x14ac:dyDescent="0.2">
      <c r="B1729" s="12"/>
      <c r="C1729" s="13"/>
      <c r="D1729" s="11"/>
      <c r="E1729" s="11"/>
      <c r="F1729" s="11"/>
    </row>
    <row r="1730" spans="2:6" x14ac:dyDescent="0.2">
      <c r="B1730" s="12"/>
      <c r="C1730" s="13"/>
      <c r="D1730" s="11"/>
      <c r="E1730" s="11"/>
      <c r="F1730" s="11"/>
    </row>
    <row r="1731" spans="2:6" x14ac:dyDescent="0.2">
      <c r="B1731" s="12"/>
      <c r="C1731" s="13"/>
      <c r="D1731" s="11"/>
      <c r="E1731" s="11"/>
      <c r="F1731" s="11"/>
    </row>
    <row r="1732" spans="2:6" x14ac:dyDescent="0.2">
      <c r="B1732" s="12"/>
      <c r="C1732" s="13"/>
      <c r="D1732" s="11"/>
      <c r="E1732" s="11"/>
      <c r="F1732" s="11"/>
    </row>
    <row r="1733" spans="2:6" x14ac:dyDescent="0.2">
      <c r="B1733" s="12"/>
      <c r="C1733" s="13"/>
      <c r="D1733" s="11"/>
      <c r="E1733" s="11"/>
      <c r="F1733" s="11"/>
    </row>
    <row r="1734" spans="2:6" x14ac:dyDescent="0.2">
      <c r="B1734" s="12"/>
      <c r="C1734" s="13"/>
      <c r="D1734" s="11"/>
      <c r="E1734" s="11"/>
      <c r="F1734" s="11"/>
    </row>
    <row r="1735" spans="2:6" x14ac:dyDescent="0.2">
      <c r="B1735" s="12"/>
      <c r="C1735" s="13"/>
      <c r="D1735" s="11"/>
      <c r="E1735" s="11"/>
      <c r="F1735" s="11"/>
    </row>
    <row r="1736" spans="2:6" x14ac:dyDescent="0.2">
      <c r="B1736" s="12"/>
      <c r="C1736" s="13"/>
      <c r="D1736" s="11"/>
      <c r="E1736" s="11"/>
      <c r="F1736" s="11"/>
    </row>
    <row r="1737" spans="2:6" x14ac:dyDescent="0.2">
      <c r="B1737" s="12"/>
      <c r="C1737" s="13"/>
      <c r="D1737" s="11"/>
      <c r="E1737" s="11"/>
      <c r="F1737" s="11"/>
    </row>
    <row r="1738" spans="2:6" x14ac:dyDescent="0.2">
      <c r="B1738" s="12"/>
      <c r="C1738" s="13"/>
      <c r="D1738" s="11"/>
      <c r="E1738" s="11"/>
      <c r="F1738" s="11"/>
    </row>
    <row r="1739" spans="2:6" x14ac:dyDescent="0.2">
      <c r="B1739" s="12"/>
      <c r="C1739" s="13"/>
      <c r="D1739" s="11"/>
      <c r="E1739" s="11"/>
      <c r="F1739" s="11"/>
    </row>
    <row r="1740" spans="2:6" x14ac:dyDescent="0.2">
      <c r="B1740" s="12"/>
      <c r="C1740" s="13"/>
      <c r="D1740" s="11"/>
      <c r="E1740" s="11"/>
      <c r="F1740" s="11"/>
    </row>
    <row r="1741" spans="2:6" x14ac:dyDescent="0.2">
      <c r="B1741" s="12"/>
      <c r="C1741" s="13"/>
      <c r="D1741" s="11"/>
      <c r="E1741" s="11"/>
      <c r="F1741" s="11"/>
    </row>
    <row r="1742" spans="2:6" x14ac:dyDescent="0.2">
      <c r="B1742" s="12"/>
      <c r="C1742" s="13"/>
      <c r="D1742" s="11"/>
      <c r="E1742" s="11"/>
      <c r="F1742" s="11"/>
    </row>
    <row r="1743" spans="2:6" x14ac:dyDescent="0.2">
      <c r="B1743" s="12"/>
      <c r="C1743" s="13"/>
      <c r="D1743" s="11"/>
      <c r="E1743" s="11"/>
      <c r="F1743" s="11"/>
    </row>
    <row r="1744" spans="2:6" x14ac:dyDescent="0.2">
      <c r="B1744" s="12"/>
      <c r="C1744" s="13"/>
      <c r="D1744" s="11"/>
      <c r="E1744" s="11"/>
      <c r="F1744" s="11"/>
    </row>
    <row r="1745" spans="2:6" x14ac:dyDescent="0.2">
      <c r="B1745" s="12"/>
      <c r="C1745" s="13"/>
      <c r="D1745" s="11"/>
      <c r="E1745" s="11"/>
      <c r="F1745" s="11"/>
    </row>
    <row r="1746" spans="2:6" x14ac:dyDescent="0.2">
      <c r="B1746" s="12"/>
      <c r="C1746" s="13"/>
      <c r="D1746" s="11"/>
      <c r="E1746" s="11"/>
      <c r="F1746" s="11"/>
    </row>
    <row r="1747" spans="2:6" x14ac:dyDescent="0.2">
      <c r="B1747" s="12"/>
      <c r="C1747" s="13"/>
      <c r="D1747" s="11"/>
      <c r="E1747" s="11"/>
      <c r="F1747" s="11"/>
    </row>
    <row r="1748" spans="2:6" x14ac:dyDescent="0.2">
      <c r="B1748" s="12"/>
      <c r="C1748" s="13"/>
      <c r="D1748" s="11"/>
      <c r="E1748" s="11"/>
      <c r="F1748" s="11"/>
    </row>
    <row r="1749" spans="2:6" x14ac:dyDescent="0.2">
      <c r="B1749" s="12"/>
      <c r="C1749" s="13"/>
      <c r="D1749" s="11"/>
      <c r="E1749" s="11"/>
      <c r="F1749" s="11"/>
    </row>
    <row r="1750" spans="2:6" x14ac:dyDescent="0.2">
      <c r="B1750" s="12"/>
      <c r="C1750" s="13"/>
      <c r="D1750" s="11"/>
      <c r="E1750" s="11"/>
      <c r="F1750" s="11"/>
    </row>
    <row r="1751" spans="2:6" x14ac:dyDescent="0.2">
      <c r="B1751" s="12"/>
      <c r="C1751" s="13"/>
      <c r="D1751" s="11"/>
      <c r="E1751" s="11"/>
      <c r="F1751" s="11"/>
    </row>
    <row r="1752" spans="2:6" x14ac:dyDescent="0.2">
      <c r="B1752" s="12"/>
      <c r="C1752" s="13"/>
      <c r="D1752" s="11"/>
      <c r="E1752" s="11"/>
      <c r="F1752" s="11"/>
    </row>
    <row r="1753" spans="2:6" x14ac:dyDescent="0.2">
      <c r="B1753" s="12"/>
      <c r="C1753" s="13"/>
      <c r="D1753" s="11"/>
      <c r="E1753" s="11"/>
      <c r="F1753" s="11"/>
    </row>
    <row r="1754" spans="2:6" x14ac:dyDescent="0.2">
      <c r="B1754" s="12"/>
      <c r="C1754" s="13"/>
      <c r="D1754" s="11"/>
      <c r="E1754" s="11"/>
      <c r="F1754" s="11"/>
    </row>
    <row r="1755" spans="2:6" x14ac:dyDescent="0.2">
      <c r="B1755" s="12"/>
      <c r="C1755" s="13"/>
      <c r="D1755" s="11"/>
      <c r="E1755" s="11"/>
      <c r="F1755" s="11"/>
    </row>
    <row r="1756" spans="2:6" x14ac:dyDescent="0.2">
      <c r="B1756" s="12"/>
      <c r="C1756" s="13"/>
      <c r="D1756" s="11"/>
      <c r="E1756" s="11"/>
      <c r="F1756" s="11"/>
    </row>
    <row r="1757" spans="2:6" x14ac:dyDescent="0.2">
      <c r="B1757" s="12"/>
      <c r="C1757" s="13"/>
      <c r="D1757" s="11"/>
      <c r="E1757" s="11"/>
      <c r="F1757" s="11"/>
    </row>
    <row r="1758" spans="2:6" x14ac:dyDescent="0.2">
      <c r="B1758" s="12"/>
      <c r="C1758" s="13"/>
      <c r="D1758" s="11"/>
      <c r="E1758" s="11"/>
      <c r="F1758" s="11"/>
    </row>
    <row r="1759" spans="2:6" x14ac:dyDescent="0.2">
      <c r="B1759" s="12"/>
      <c r="C1759" s="13"/>
      <c r="D1759" s="11"/>
      <c r="E1759" s="11"/>
      <c r="F1759" s="11"/>
    </row>
    <row r="1760" spans="2:6" x14ac:dyDescent="0.2">
      <c r="B1760" s="12"/>
      <c r="C1760" s="13"/>
      <c r="D1760" s="11"/>
      <c r="E1760" s="11"/>
      <c r="F1760" s="11"/>
    </row>
    <row r="1761" spans="2:6" x14ac:dyDescent="0.2">
      <c r="B1761" s="12"/>
      <c r="C1761" s="13"/>
      <c r="D1761" s="11"/>
      <c r="E1761" s="11"/>
      <c r="F1761" s="11"/>
    </row>
    <row r="1762" spans="2:6" x14ac:dyDescent="0.2">
      <c r="B1762" s="12"/>
      <c r="C1762" s="13"/>
      <c r="D1762" s="11"/>
      <c r="E1762" s="11"/>
      <c r="F1762" s="11"/>
    </row>
    <row r="1763" spans="2:6" x14ac:dyDescent="0.2">
      <c r="B1763" s="12"/>
      <c r="C1763" s="13"/>
      <c r="D1763" s="11"/>
      <c r="E1763" s="11"/>
      <c r="F1763" s="11"/>
    </row>
    <row r="1764" spans="2:6" x14ac:dyDescent="0.2">
      <c r="B1764" s="12"/>
      <c r="C1764" s="13"/>
      <c r="D1764" s="11"/>
      <c r="E1764" s="11"/>
      <c r="F1764" s="11"/>
    </row>
    <row r="1765" spans="2:6" x14ac:dyDescent="0.2">
      <c r="B1765" s="12"/>
      <c r="C1765" s="13"/>
      <c r="D1765" s="11"/>
      <c r="E1765" s="11"/>
      <c r="F1765" s="11"/>
    </row>
    <row r="1766" spans="2:6" x14ac:dyDescent="0.2">
      <c r="B1766" s="12"/>
      <c r="C1766" s="13"/>
      <c r="D1766" s="11"/>
      <c r="E1766" s="11"/>
      <c r="F1766" s="11"/>
    </row>
    <row r="1767" spans="2:6" x14ac:dyDescent="0.2">
      <c r="B1767" s="12"/>
      <c r="C1767" s="13"/>
      <c r="D1767" s="11"/>
      <c r="E1767" s="11"/>
      <c r="F1767" s="11"/>
    </row>
    <row r="1768" spans="2:6" x14ac:dyDescent="0.2">
      <c r="B1768" s="12"/>
      <c r="C1768" s="13"/>
      <c r="D1768" s="11"/>
      <c r="E1768" s="11"/>
      <c r="F1768" s="11"/>
    </row>
    <row r="1769" spans="2:6" x14ac:dyDescent="0.2">
      <c r="B1769" s="12"/>
      <c r="C1769" s="13"/>
      <c r="D1769" s="11"/>
      <c r="E1769" s="11"/>
      <c r="F1769" s="11"/>
    </row>
    <row r="1770" spans="2:6" x14ac:dyDescent="0.2">
      <c r="B1770" s="12"/>
      <c r="C1770" s="13"/>
      <c r="D1770" s="11"/>
      <c r="E1770" s="11"/>
      <c r="F1770" s="11"/>
    </row>
    <row r="1771" spans="2:6" x14ac:dyDescent="0.2">
      <c r="B1771" s="12"/>
      <c r="C1771" s="13"/>
      <c r="D1771" s="11"/>
      <c r="E1771" s="11"/>
      <c r="F1771" s="11"/>
    </row>
    <row r="1772" spans="2:6" x14ac:dyDescent="0.2">
      <c r="B1772" s="12"/>
      <c r="C1772" s="13"/>
      <c r="D1772" s="11"/>
      <c r="E1772" s="11"/>
      <c r="F1772" s="11"/>
    </row>
    <row r="1773" spans="2:6" x14ac:dyDescent="0.2">
      <c r="B1773" s="12"/>
      <c r="C1773" s="13"/>
      <c r="D1773" s="11"/>
      <c r="E1773" s="11"/>
      <c r="F1773" s="11"/>
    </row>
    <row r="1774" spans="2:6" x14ac:dyDescent="0.2">
      <c r="B1774" s="12"/>
      <c r="C1774" s="13"/>
      <c r="D1774" s="11"/>
      <c r="E1774" s="11"/>
      <c r="F1774" s="11"/>
    </row>
    <row r="1775" spans="2:6" x14ac:dyDescent="0.2">
      <c r="B1775" s="12"/>
      <c r="C1775" s="13"/>
      <c r="D1775" s="11"/>
      <c r="E1775" s="11"/>
      <c r="F1775" s="11"/>
    </row>
    <row r="1776" spans="2:6" x14ac:dyDescent="0.2">
      <c r="B1776" s="12"/>
      <c r="C1776" s="13"/>
      <c r="D1776" s="11"/>
      <c r="E1776" s="11"/>
      <c r="F1776" s="11"/>
    </row>
    <row r="1777" spans="2:6" x14ac:dyDescent="0.2">
      <c r="B1777" s="12"/>
      <c r="C1777" s="13"/>
      <c r="D1777" s="11"/>
      <c r="E1777" s="11"/>
      <c r="F1777" s="11"/>
    </row>
    <row r="1778" spans="2:6" x14ac:dyDescent="0.2">
      <c r="B1778" s="12"/>
      <c r="C1778" s="13"/>
      <c r="D1778" s="11"/>
      <c r="E1778" s="11"/>
      <c r="F1778" s="11"/>
    </row>
    <row r="1779" spans="2:6" x14ac:dyDescent="0.2">
      <c r="B1779" s="12"/>
      <c r="C1779" s="13"/>
      <c r="D1779" s="11"/>
      <c r="E1779" s="11"/>
      <c r="F1779" s="11"/>
    </row>
    <row r="1780" spans="2:6" x14ac:dyDescent="0.2">
      <c r="B1780" s="12"/>
      <c r="C1780" s="13"/>
      <c r="D1780" s="11"/>
      <c r="E1780" s="11"/>
      <c r="F1780" s="11"/>
    </row>
    <row r="1781" spans="2:6" x14ac:dyDescent="0.2">
      <c r="B1781" s="12"/>
      <c r="C1781" s="13"/>
      <c r="D1781" s="11"/>
      <c r="E1781" s="11"/>
      <c r="F1781" s="11"/>
    </row>
    <row r="1782" spans="2:6" x14ac:dyDescent="0.2">
      <c r="B1782" s="12"/>
      <c r="C1782" s="13"/>
      <c r="D1782" s="11"/>
      <c r="E1782" s="11"/>
      <c r="F1782" s="11"/>
    </row>
    <row r="1783" spans="2:6" x14ac:dyDescent="0.2">
      <c r="B1783" s="12"/>
      <c r="C1783" s="13"/>
      <c r="D1783" s="11"/>
      <c r="E1783" s="11"/>
      <c r="F1783" s="11"/>
    </row>
    <row r="1784" spans="2:6" x14ac:dyDescent="0.2">
      <c r="B1784" s="12"/>
      <c r="C1784" s="13"/>
      <c r="D1784" s="11"/>
      <c r="E1784" s="11"/>
      <c r="F1784" s="11"/>
    </row>
    <row r="1785" spans="2:6" x14ac:dyDescent="0.2">
      <c r="B1785" s="12"/>
      <c r="C1785" s="13"/>
      <c r="D1785" s="11"/>
      <c r="E1785" s="11"/>
      <c r="F1785" s="11"/>
    </row>
    <row r="1786" spans="2:6" x14ac:dyDescent="0.2">
      <c r="B1786" s="12"/>
      <c r="C1786" s="13"/>
      <c r="D1786" s="11"/>
      <c r="E1786" s="11"/>
      <c r="F1786" s="11"/>
    </row>
    <row r="1787" spans="2:6" x14ac:dyDescent="0.2">
      <c r="B1787" s="12"/>
      <c r="C1787" s="13"/>
      <c r="D1787" s="11"/>
      <c r="E1787" s="11"/>
      <c r="F1787" s="11"/>
    </row>
    <row r="1788" spans="2:6" x14ac:dyDescent="0.2">
      <c r="B1788" s="12"/>
      <c r="C1788" s="13"/>
      <c r="D1788" s="11"/>
      <c r="E1788" s="11"/>
      <c r="F1788" s="11"/>
    </row>
    <row r="1789" spans="2:6" x14ac:dyDescent="0.2">
      <c r="B1789" s="12"/>
      <c r="C1789" s="13"/>
      <c r="D1789" s="11"/>
      <c r="E1789" s="11"/>
      <c r="F1789" s="11"/>
    </row>
    <row r="1790" spans="2:6" x14ac:dyDescent="0.2">
      <c r="B1790" s="12"/>
      <c r="C1790" s="13"/>
      <c r="D1790" s="11"/>
      <c r="E1790" s="11"/>
      <c r="F1790" s="11"/>
    </row>
    <row r="1791" spans="2:6" x14ac:dyDescent="0.2">
      <c r="B1791" s="12"/>
      <c r="C1791" s="13"/>
      <c r="D1791" s="11"/>
      <c r="E1791" s="11"/>
      <c r="F1791" s="11"/>
    </row>
    <row r="1792" spans="2:6" x14ac:dyDescent="0.2">
      <c r="B1792" s="12"/>
      <c r="C1792" s="13"/>
      <c r="D1792" s="11"/>
      <c r="E1792" s="11"/>
      <c r="F1792" s="11"/>
    </row>
    <row r="1793" spans="2:6" x14ac:dyDescent="0.2">
      <c r="B1793" s="12"/>
      <c r="C1793" s="13"/>
      <c r="D1793" s="11"/>
      <c r="E1793" s="11"/>
      <c r="F1793" s="11"/>
    </row>
    <row r="1794" spans="2:6" x14ac:dyDescent="0.2">
      <c r="B1794" s="12"/>
      <c r="C1794" s="13"/>
      <c r="D1794" s="11"/>
      <c r="E1794" s="11"/>
      <c r="F1794" s="11"/>
    </row>
    <row r="1795" spans="2:6" x14ac:dyDescent="0.2">
      <c r="B1795" s="12"/>
      <c r="C1795" s="13"/>
      <c r="D1795" s="11"/>
      <c r="E1795" s="11"/>
      <c r="F1795" s="11"/>
    </row>
    <row r="1796" spans="2:6" x14ac:dyDescent="0.2">
      <c r="B1796" s="12"/>
      <c r="C1796" s="13"/>
      <c r="D1796" s="11"/>
      <c r="E1796" s="11"/>
      <c r="F1796" s="11"/>
    </row>
    <row r="1797" spans="2:6" x14ac:dyDescent="0.2">
      <c r="B1797" s="12"/>
      <c r="C1797" s="13"/>
      <c r="D1797" s="11"/>
      <c r="E1797" s="11"/>
      <c r="F1797" s="11"/>
    </row>
    <row r="1798" spans="2:6" x14ac:dyDescent="0.2">
      <c r="B1798" s="12"/>
      <c r="C1798" s="13"/>
      <c r="D1798" s="11"/>
      <c r="E1798" s="11"/>
      <c r="F1798" s="11"/>
    </row>
    <row r="1799" spans="2:6" x14ac:dyDescent="0.2">
      <c r="B1799" s="12"/>
      <c r="C1799" s="13"/>
      <c r="D1799" s="11"/>
      <c r="E1799" s="11"/>
      <c r="F1799" s="11"/>
    </row>
    <row r="1800" spans="2:6" x14ac:dyDescent="0.2">
      <c r="B1800" s="12"/>
      <c r="C1800" s="13"/>
      <c r="D1800" s="11"/>
      <c r="E1800" s="11"/>
      <c r="F1800" s="11"/>
    </row>
    <row r="1801" spans="2:6" x14ac:dyDescent="0.2">
      <c r="B1801" s="12"/>
      <c r="C1801" s="13"/>
      <c r="D1801" s="11"/>
      <c r="E1801" s="11"/>
      <c r="F1801" s="11"/>
    </row>
    <row r="1802" spans="2:6" x14ac:dyDescent="0.2">
      <c r="B1802" s="12"/>
      <c r="C1802" s="13"/>
      <c r="D1802" s="11"/>
      <c r="E1802" s="11"/>
      <c r="F1802" s="11"/>
    </row>
    <row r="1803" spans="2:6" x14ac:dyDescent="0.2">
      <c r="B1803" s="12"/>
      <c r="C1803" s="13"/>
      <c r="D1803" s="11"/>
      <c r="E1803" s="11"/>
      <c r="F1803" s="11"/>
    </row>
    <row r="1804" spans="2:6" x14ac:dyDescent="0.2">
      <c r="B1804" s="12"/>
      <c r="C1804" s="13"/>
      <c r="D1804" s="11"/>
      <c r="E1804" s="11"/>
      <c r="F1804" s="11"/>
    </row>
    <row r="1805" spans="2:6" x14ac:dyDescent="0.2">
      <c r="B1805" s="12"/>
      <c r="C1805" s="13"/>
      <c r="D1805" s="11"/>
      <c r="E1805" s="11"/>
      <c r="F1805" s="11"/>
    </row>
    <row r="1806" spans="2:6" x14ac:dyDescent="0.2">
      <c r="B1806" s="12"/>
      <c r="C1806" s="13"/>
      <c r="D1806" s="11"/>
      <c r="E1806" s="11"/>
      <c r="F1806" s="11"/>
    </row>
    <row r="1807" spans="2:6" x14ac:dyDescent="0.2">
      <c r="B1807" s="12"/>
      <c r="C1807" s="13"/>
      <c r="D1807" s="11"/>
      <c r="E1807" s="11"/>
      <c r="F1807" s="11"/>
    </row>
    <row r="1808" spans="2:6" x14ac:dyDescent="0.2">
      <c r="B1808" s="12"/>
      <c r="C1808" s="13"/>
      <c r="D1808" s="11"/>
      <c r="E1808" s="11"/>
      <c r="F1808" s="11"/>
    </row>
    <row r="1809" spans="2:6" x14ac:dyDescent="0.2">
      <c r="B1809" s="12"/>
      <c r="C1809" s="13"/>
      <c r="D1809" s="11"/>
      <c r="E1809" s="11"/>
      <c r="F1809" s="11"/>
    </row>
    <row r="1810" spans="2:6" x14ac:dyDescent="0.2">
      <c r="B1810" s="12"/>
      <c r="C1810" s="13"/>
      <c r="D1810" s="11"/>
      <c r="E1810" s="11"/>
      <c r="F1810" s="11"/>
    </row>
    <row r="1811" spans="2:6" x14ac:dyDescent="0.2">
      <c r="B1811" s="12"/>
      <c r="C1811" s="13"/>
      <c r="D1811" s="11"/>
      <c r="E1811" s="11"/>
      <c r="F1811" s="11"/>
    </row>
    <row r="1812" spans="2:6" x14ac:dyDescent="0.2">
      <c r="B1812" s="12"/>
      <c r="C1812" s="13"/>
      <c r="D1812" s="11"/>
      <c r="E1812" s="11"/>
      <c r="F1812" s="11"/>
    </row>
    <row r="1813" spans="2:6" x14ac:dyDescent="0.2">
      <c r="B1813" s="12"/>
      <c r="C1813" s="13"/>
      <c r="D1813" s="11"/>
      <c r="E1813" s="11"/>
      <c r="F1813" s="11"/>
    </row>
    <row r="1814" spans="2:6" x14ac:dyDescent="0.2">
      <c r="B1814" s="12"/>
      <c r="C1814" s="13"/>
      <c r="D1814" s="11"/>
      <c r="E1814" s="11"/>
      <c r="F1814" s="11"/>
    </row>
    <row r="1815" spans="2:6" x14ac:dyDescent="0.2">
      <c r="B1815" s="12"/>
      <c r="C1815" s="13"/>
      <c r="D1815" s="11"/>
      <c r="E1815" s="11"/>
      <c r="F1815" s="11"/>
    </row>
    <row r="1816" spans="2:6" x14ac:dyDescent="0.2">
      <c r="B1816" s="12"/>
      <c r="C1816" s="13"/>
      <c r="D1816" s="11"/>
      <c r="E1816" s="11"/>
      <c r="F1816" s="11"/>
    </row>
    <row r="1817" spans="2:6" x14ac:dyDescent="0.2">
      <c r="B1817" s="12"/>
      <c r="C1817" s="13"/>
      <c r="D1817" s="11"/>
      <c r="E1817" s="11"/>
      <c r="F1817" s="11"/>
    </row>
    <row r="1818" spans="2:6" x14ac:dyDescent="0.2">
      <c r="B1818" s="12"/>
      <c r="C1818" s="13"/>
      <c r="D1818" s="11"/>
      <c r="E1818" s="11"/>
      <c r="F1818" s="11"/>
    </row>
    <row r="1819" spans="2:6" x14ac:dyDescent="0.2">
      <c r="B1819" s="12"/>
      <c r="C1819" s="13"/>
      <c r="D1819" s="11"/>
      <c r="E1819" s="11"/>
      <c r="F1819" s="11"/>
    </row>
    <row r="1820" spans="2:6" x14ac:dyDescent="0.2">
      <c r="B1820" s="12"/>
      <c r="C1820" s="13"/>
      <c r="D1820" s="11"/>
      <c r="E1820" s="11"/>
      <c r="F1820" s="11"/>
    </row>
    <row r="1821" spans="2:6" x14ac:dyDescent="0.2">
      <c r="B1821" s="12"/>
      <c r="C1821" s="13"/>
      <c r="D1821" s="11"/>
      <c r="E1821" s="11"/>
      <c r="F1821" s="11"/>
    </row>
    <row r="1822" spans="2:6" x14ac:dyDescent="0.2">
      <c r="B1822" s="12"/>
      <c r="C1822" s="13"/>
      <c r="D1822" s="11"/>
      <c r="E1822" s="11"/>
      <c r="F1822" s="11"/>
    </row>
    <row r="1823" spans="2:6" x14ac:dyDescent="0.2">
      <c r="B1823" s="12"/>
      <c r="C1823" s="13"/>
      <c r="D1823" s="11"/>
      <c r="E1823" s="11"/>
      <c r="F1823" s="11"/>
    </row>
    <row r="1824" spans="2:6" x14ac:dyDescent="0.2">
      <c r="B1824" s="12"/>
      <c r="C1824" s="13"/>
      <c r="D1824" s="11"/>
      <c r="E1824" s="11"/>
      <c r="F1824" s="11"/>
    </row>
    <row r="1825" spans="2:6" x14ac:dyDescent="0.2">
      <c r="B1825" s="12"/>
      <c r="C1825" s="13"/>
      <c r="D1825" s="11"/>
      <c r="E1825" s="11"/>
      <c r="F1825" s="11"/>
    </row>
    <row r="1826" spans="2:6" x14ac:dyDescent="0.2">
      <c r="B1826" s="12"/>
      <c r="C1826" s="13"/>
      <c r="D1826" s="11"/>
      <c r="E1826" s="11"/>
      <c r="F1826" s="11"/>
    </row>
    <row r="1827" spans="2:6" x14ac:dyDescent="0.2">
      <c r="B1827" s="12"/>
      <c r="C1827" s="13"/>
      <c r="D1827" s="11"/>
      <c r="E1827" s="11"/>
      <c r="F1827" s="11"/>
    </row>
    <row r="1828" spans="2:6" x14ac:dyDescent="0.2">
      <c r="B1828" s="12"/>
      <c r="C1828" s="13"/>
      <c r="D1828" s="11"/>
      <c r="E1828" s="11"/>
      <c r="F1828" s="11"/>
    </row>
    <row r="1829" spans="2:6" x14ac:dyDescent="0.2">
      <c r="B1829" s="12"/>
      <c r="C1829" s="13"/>
      <c r="D1829" s="11"/>
      <c r="E1829" s="11"/>
      <c r="F1829" s="11"/>
    </row>
    <row r="1830" spans="2:6" x14ac:dyDescent="0.2">
      <c r="B1830" s="12"/>
      <c r="C1830" s="13"/>
      <c r="D1830" s="11"/>
      <c r="E1830" s="11"/>
      <c r="F1830" s="11"/>
    </row>
    <row r="1831" spans="2:6" x14ac:dyDescent="0.2">
      <c r="B1831" s="12"/>
      <c r="C1831" s="13"/>
      <c r="D1831" s="11"/>
      <c r="E1831" s="11"/>
      <c r="F1831" s="11"/>
    </row>
    <row r="1832" spans="2:6" x14ac:dyDescent="0.2">
      <c r="B1832" s="12"/>
      <c r="C1832" s="13"/>
      <c r="D1832" s="11"/>
      <c r="E1832" s="11"/>
      <c r="F1832" s="11"/>
    </row>
    <row r="1833" spans="2:6" x14ac:dyDescent="0.2">
      <c r="B1833" s="12"/>
      <c r="C1833" s="13"/>
      <c r="D1833" s="11"/>
      <c r="E1833" s="11"/>
      <c r="F1833" s="11"/>
    </row>
    <row r="1834" spans="2:6" x14ac:dyDescent="0.2">
      <c r="B1834" s="12"/>
      <c r="C1834" s="13"/>
      <c r="D1834" s="11"/>
      <c r="E1834" s="11"/>
      <c r="F1834" s="11"/>
    </row>
    <row r="1835" spans="2:6" x14ac:dyDescent="0.2">
      <c r="B1835" s="12"/>
      <c r="C1835" s="13"/>
      <c r="D1835" s="11"/>
      <c r="E1835" s="11"/>
      <c r="F1835" s="11"/>
    </row>
    <row r="1836" spans="2:6" x14ac:dyDescent="0.2">
      <c r="B1836" s="12"/>
      <c r="C1836" s="13"/>
      <c r="D1836" s="11"/>
      <c r="E1836" s="11"/>
      <c r="F1836" s="11"/>
    </row>
    <row r="1837" spans="2:6" x14ac:dyDescent="0.2">
      <c r="B1837" s="12"/>
      <c r="C1837" s="13"/>
      <c r="D1837" s="11"/>
      <c r="E1837" s="11"/>
      <c r="F1837" s="11"/>
    </row>
    <row r="1838" spans="2:6" x14ac:dyDescent="0.2">
      <c r="B1838" s="12"/>
      <c r="C1838" s="13"/>
      <c r="D1838" s="11"/>
      <c r="E1838" s="11"/>
      <c r="F1838" s="11"/>
    </row>
    <row r="1839" spans="2:6" x14ac:dyDescent="0.2">
      <c r="B1839" s="12"/>
      <c r="C1839" s="13"/>
      <c r="D1839" s="11"/>
      <c r="E1839" s="11"/>
      <c r="F1839" s="11"/>
    </row>
    <row r="1840" spans="2:6" x14ac:dyDescent="0.2">
      <c r="B1840" s="12"/>
      <c r="C1840" s="13"/>
      <c r="D1840" s="11"/>
      <c r="E1840" s="11"/>
      <c r="F1840" s="11"/>
    </row>
    <row r="1841" spans="2:6" x14ac:dyDescent="0.2">
      <c r="B1841" s="12"/>
      <c r="C1841" s="13"/>
      <c r="D1841" s="11"/>
      <c r="E1841" s="11"/>
      <c r="F1841" s="11"/>
    </row>
    <row r="1842" spans="2:6" x14ac:dyDescent="0.2">
      <c r="B1842" s="12"/>
      <c r="C1842" s="13"/>
      <c r="D1842" s="11"/>
      <c r="E1842" s="11"/>
      <c r="F1842" s="11"/>
    </row>
    <row r="1843" spans="2:6" x14ac:dyDescent="0.2">
      <c r="B1843" s="12"/>
      <c r="C1843" s="13"/>
      <c r="D1843" s="11"/>
      <c r="E1843" s="11"/>
      <c r="F1843" s="11"/>
    </row>
    <row r="1844" spans="2:6" x14ac:dyDescent="0.2">
      <c r="B1844" s="12"/>
      <c r="C1844" s="13"/>
      <c r="D1844" s="11"/>
      <c r="E1844" s="11"/>
      <c r="F1844" s="11"/>
    </row>
    <row r="1845" spans="2:6" x14ac:dyDescent="0.2">
      <c r="B1845" s="12"/>
      <c r="C1845" s="13"/>
      <c r="D1845" s="11"/>
      <c r="E1845" s="11"/>
      <c r="F1845" s="11"/>
    </row>
    <row r="1846" spans="2:6" x14ac:dyDescent="0.2">
      <c r="B1846" s="12"/>
      <c r="C1846" s="13"/>
      <c r="D1846" s="11"/>
      <c r="E1846" s="11"/>
      <c r="F1846" s="11"/>
    </row>
    <row r="1847" spans="2:6" x14ac:dyDescent="0.2">
      <c r="B1847" s="12"/>
      <c r="C1847" s="13"/>
      <c r="D1847" s="11"/>
      <c r="E1847" s="11"/>
      <c r="F1847" s="11"/>
    </row>
    <row r="1848" spans="2:6" x14ac:dyDescent="0.2">
      <c r="B1848" s="12"/>
      <c r="C1848" s="13"/>
      <c r="D1848" s="11"/>
      <c r="E1848" s="11"/>
      <c r="F1848" s="11"/>
    </row>
    <row r="1849" spans="2:6" x14ac:dyDescent="0.2">
      <c r="B1849" s="12"/>
      <c r="C1849" s="13"/>
      <c r="D1849" s="11"/>
      <c r="E1849" s="11"/>
      <c r="F1849" s="11"/>
    </row>
    <row r="1850" spans="2:6" x14ac:dyDescent="0.2">
      <c r="B1850" s="12"/>
      <c r="C1850" s="13"/>
      <c r="D1850" s="11"/>
      <c r="E1850" s="11"/>
      <c r="F1850" s="11"/>
    </row>
    <row r="1851" spans="2:6" x14ac:dyDescent="0.2">
      <c r="B1851" s="12"/>
      <c r="C1851" s="13"/>
      <c r="D1851" s="11"/>
      <c r="E1851" s="11"/>
      <c r="F1851" s="11"/>
    </row>
    <row r="1852" spans="2:6" x14ac:dyDescent="0.2">
      <c r="B1852" s="12"/>
      <c r="C1852" s="13"/>
      <c r="D1852" s="11"/>
      <c r="E1852" s="11"/>
      <c r="F1852" s="11"/>
    </row>
    <row r="1853" spans="2:6" x14ac:dyDescent="0.2">
      <c r="B1853" s="12"/>
      <c r="C1853" s="13"/>
      <c r="D1853" s="11"/>
      <c r="E1853" s="11"/>
      <c r="F1853" s="11"/>
    </row>
    <row r="1854" spans="2:6" x14ac:dyDescent="0.2">
      <c r="B1854" s="12"/>
      <c r="C1854" s="13"/>
      <c r="D1854" s="11"/>
      <c r="E1854" s="11"/>
      <c r="F1854" s="11"/>
    </row>
    <row r="1855" spans="2:6" x14ac:dyDescent="0.2">
      <c r="B1855" s="12"/>
      <c r="C1855" s="13"/>
      <c r="D1855" s="11"/>
      <c r="E1855" s="11"/>
      <c r="F1855" s="11"/>
    </row>
    <row r="1856" spans="2:6" x14ac:dyDescent="0.2">
      <c r="B1856" s="12"/>
      <c r="C1856" s="13"/>
      <c r="D1856" s="11"/>
      <c r="E1856" s="11"/>
      <c r="F1856" s="11"/>
    </row>
    <row r="1857" spans="2:6" x14ac:dyDescent="0.2">
      <c r="B1857" s="12"/>
      <c r="C1857" s="13"/>
      <c r="D1857" s="11"/>
      <c r="E1857" s="11"/>
      <c r="F1857" s="11"/>
    </row>
    <row r="1858" spans="2:6" x14ac:dyDescent="0.2">
      <c r="B1858" s="12"/>
      <c r="C1858" s="13"/>
      <c r="D1858" s="11"/>
      <c r="E1858" s="11"/>
      <c r="F1858" s="11"/>
    </row>
    <row r="1859" spans="2:6" x14ac:dyDescent="0.2">
      <c r="B1859" s="12"/>
      <c r="C1859" s="13"/>
      <c r="D1859" s="11"/>
      <c r="E1859" s="11"/>
      <c r="F1859" s="11"/>
    </row>
    <row r="1860" spans="2:6" x14ac:dyDescent="0.2">
      <c r="B1860" s="12"/>
      <c r="C1860" s="13"/>
      <c r="D1860" s="11"/>
      <c r="E1860" s="11"/>
      <c r="F1860" s="11"/>
    </row>
    <row r="1861" spans="2:6" x14ac:dyDescent="0.2">
      <c r="B1861" s="12"/>
      <c r="C1861" s="13"/>
      <c r="D1861" s="11"/>
      <c r="E1861" s="11"/>
      <c r="F1861" s="11"/>
    </row>
    <row r="1862" spans="2:6" x14ac:dyDescent="0.2">
      <c r="B1862" s="12"/>
      <c r="C1862" s="13"/>
      <c r="D1862" s="11"/>
      <c r="E1862" s="11"/>
      <c r="F1862" s="11"/>
    </row>
    <row r="1863" spans="2:6" x14ac:dyDescent="0.2">
      <c r="B1863" s="12"/>
      <c r="C1863" s="13"/>
      <c r="D1863" s="11"/>
      <c r="E1863" s="11"/>
      <c r="F1863" s="11"/>
    </row>
    <row r="1864" spans="2:6" x14ac:dyDescent="0.2">
      <c r="B1864" s="12"/>
      <c r="C1864" s="13"/>
      <c r="D1864" s="11"/>
      <c r="E1864" s="11"/>
      <c r="F1864" s="11"/>
    </row>
    <row r="1865" spans="2:6" x14ac:dyDescent="0.2">
      <c r="B1865" s="12"/>
      <c r="C1865" s="13"/>
      <c r="D1865" s="11"/>
      <c r="E1865" s="11"/>
      <c r="F1865" s="11"/>
    </row>
    <row r="1866" spans="2:6" x14ac:dyDescent="0.2">
      <c r="B1866" s="12"/>
      <c r="C1866" s="13"/>
      <c r="D1866" s="11"/>
      <c r="E1866" s="11"/>
      <c r="F1866" s="11"/>
    </row>
    <row r="1867" spans="2:6" x14ac:dyDescent="0.2">
      <c r="B1867" s="12"/>
      <c r="C1867" s="13"/>
      <c r="D1867" s="11"/>
      <c r="E1867" s="11"/>
      <c r="F1867" s="11"/>
    </row>
    <row r="1868" spans="2:6" x14ac:dyDescent="0.2">
      <c r="B1868" s="12"/>
      <c r="C1868" s="13"/>
      <c r="D1868" s="11"/>
      <c r="E1868" s="11"/>
      <c r="F1868" s="11"/>
    </row>
    <row r="1869" spans="2:6" x14ac:dyDescent="0.2">
      <c r="B1869" s="12"/>
      <c r="C1869" s="13"/>
      <c r="D1869" s="11"/>
      <c r="E1869" s="11"/>
      <c r="F1869" s="11"/>
    </row>
    <row r="1870" spans="2:6" x14ac:dyDescent="0.2">
      <c r="B1870" s="12"/>
      <c r="C1870" s="13"/>
      <c r="D1870" s="11"/>
      <c r="E1870" s="11"/>
      <c r="F1870" s="11"/>
    </row>
    <row r="1871" spans="2:6" x14ac:dyDescent="0.2">
      <c r="B1871" s="12"/>
      <c r="C1871" s="13"/>
      <c r="D1871" s="11"/>
      <c r="E1871" s="11"/>
      <c r="F1871" s="11"/>
    </row>
    <row r="1872" spans="2:6" x14ac:dyDescent="0.2">
      <c r="B1872" s="12"/>
      <c r="C1872" s="13"/>
      <c r="D1872" s="11"/>
      <c r="E1872" s="11"/>
      <c r="F1872" s="11"/>
    </row>
    <row r="1873" spans="2:6" x14ac:dyDescent="0.2">
      <c r="B1873" s="12"/>
      <c r="C1873" s="13"/>
      <c r="D1873" s="11"/>
      <c r="E1873" s="11"/>
      <c r="F1873" s="11"/>
    </row>
    <row r="1874" spans="2:6" x14ac:dyDescent="0.2">
      <c r="B1874" s="12"/>
      <c r="C1874" s="13"/>
      <c r="D1874" s="11"/>
      <c r="E1874" s="11"/>
      <c r="F1874" s="11"/>
    </row>
    <row r="1875" spans="2:6" x14ac:dyDescent="0.2">
      <c r="B1875" s="12"/>
      <c r="C1875" s="13"/>
      <c r="D1875" s="11"/>
      <c r="E1875" s="11"/>
      <c r="F1875" s="11"/>
    </row>
    <row r="1876" spans="2:6" x14ac:dyDescent="0.2">
      <c r="B1876" s="12"/>
      <c r="C1876" s="13"/>
      <c r="D1876" s="11"/>
      <c r="E1876" s="11"/>
      <c r="F1876" s="11"/>
    </row>
    <row r="1877" spans="2:6" x14ac:dyDescent="0.2">
      <c r="B1877" s="12"/>
      <c r="C1877" s="13"/>
      <c r="D1877" s="11"/>
      <c r="E1877" s="11"/>
      <c r="F1877" s="11"/>
    </row>
    <row r="1878" spans="2:6" x14ac:dyDescent="0.2">
      <c r="B1878" s="12"/>
      <c r="C1878" s="13"/>
      <c r="D1878" s="11"/>
      <c r="E1878" s="11"/>
      <c r="F1878" s="11"/>
    </row>
    <row r="1879" spans="2:6" x14ac:dyDescent="0.2">
      <c r="B1879" s="12"/>
      <c r="C1879" s="13"/>
      <c r="D1879" s="11"/>
      <c r="E1879" s="11"/>
      <c r="F1879" s="11"/>
    </row>
    <row r="1880" spans="2:6" x14ac:dyDescent="0.2">
      <c r="B1880" s="12"/>
      <c r="C1880" s="13"/>
      <c r="D1880" s="11"/>
      <c r="E1880" s="11"/>
      <c r="F1880" s="11"/>
    </row>
    <row r="1881" spans="2:6" x14ac:dyDescent="0.2">
      <c r="B1881" s="12"/>
      <c r="C1881" s="13"/>
      <c r="D1881" s="11"/>
      <c r="E1881" s="11"/>
      <c r="F1881" s="11"/>
    </row>
    <row r="1882" spans="2:6" x14ac:dyDescent="0.2">
      <c r="B1882" s="12"/>
      <c r="C1882" s="13"/>
      <c r="D1882" s="11"/>
      <c r="E1882" s="11"/>
      <c r="F1882" s="11"/>
    </row>
    <row r="1883" spans="2:6" x14ac:dyDescent="0.2">
      <c r="B1883" s="12"/>
      <c r="C1883" s="13"/>
      <c r="D1883" s="11"/>
      <c r="E1883" s="11"/>
      <c r="F1883" s="11"/>
    </row>
    <row r="1884" spans="2:6" x14ac:dyDescent="0.2">
      <c r="B1884" s="12"/>
      <c r="C1884" s="13"/>
      <c r="D1884" s="11"/>
      <c r="E1884" s="11"/>
      <c r="F1884" s="11"/>
    </row>
    <row r="1885" spans="2:6" x14ac:dyDescent="0.2">
      <c r="B1885" s="12"/>
      <c r="C1885" s="13"/>
      <c r="D1885" s="11"/>
      <c r="E1885" s="11"/>
      <c r="F1885" s="11"/>
    </row>
    <row r="1886" spans="2:6" x14ac:dyDescent="0.2">
      <c r="B1886" s="12"/>
      <c r="C1886" s="13"/>
      <c r="D1886" s="11"/>
      <c r="E1886" s="11"/>
      <c r="F1886" s="11"/>
    </row>
    <row r="1887" spans="2:6" x14ac:dyDescent="0.2">
      <c r="B1887" s="12"/>
      <c r="C1887" s="13"/>
      <c r="D1887" s="11"/>
      <c r="E1887" s="11"/>
      <c r="F1887" s="11"/>
    </row>
    <row r="1888" spans="2:6" x14ac:dyDescent="0.2">
      <c r="B1888" s="12"/>
      <c r="C1888" s="13"/>
      <c r="D1888" s="11"/>
      <c r="E1888" s="11"/>
      <c r="F1888" s="11"/>
    </row>
    <row r="1889" spans="2:6" x14ac:dyDescent="0.2">
      <c r="B1889" s="12"/>
      <c r="C1889" s="13"/>
      <c r="D1889" s="11"/>
      <c r="E1889" s="11"/>
      <c r="F1889" s="11"/>
    </row>
    <row r="1890" spans="2:6" x14ac:dyDescent="0.2">
      <c r="B1890" s="12"/>
      <c r="C1890" s="13"/>
      <c r="D1890" s="11"/>
      <c r="E1890" s="11"/>
      <c r="F1890" s="11"/>
    </row>
    <row r="1891" spans="2:6" x14ac:dyDescent="0.2">
      <c r="B1891" s="12"/>
      <c r="C1891" s="13"/>
      <c r="D1891" s="11"/>
      <c r="E1891" s="11"/>
      <c r="F1891" s="11"/>
    </row>
    <row r="1892" spans="2:6" x14ac:dyDescent="0.2">
      <c r="B1892" s="12"/>
      <c r="C1892" s="13"/>
      <c r="D1892" s="11"/>
      <c r="E1892" s="11"/>
      <c r="F1892" s="11"/>
    </row>
    <row r="1893" spans="2:6" x14ac:dyDescent="0.2">
      <c r="B1893" s="12"/>
      <c r="C1893" s="13"/>
      <c r="D1893" s="11"/>
      <c r="E1893" s="11"/>
      <c r="F1893" s="11"/>
    </row>
    <row r="1894" spans="2:6" x14ac:dyDescent="0.2">
      <c r="B1894" s="12"/>
      <c r="C1894" s="13"/>
      <c r="D1894" s="11"/>
      <c r="E1894" s="11"/>
      <c r="F1894" s="11"/>
    </row>
    <row r="1895" spans="2:6" x14ac:dyDescent="0.2">
      <c r="B1895" s="12"/>
      <c r="C1895" s="13"/>
      <c r="D1895" s="11"/>
      <c r="E1895" s="11"/>
      <c r="F1895" s="11"/>
    </row>
    <row r="1896" spans="2:6" x14ac:dyDescent="0.2">
      <c r="B1896" s="12"/>
      <c r="C1896" s="13"/>
      <c r="D1896" s="11"/>
      <c r="E1896" s="11"/>
      <c r="F1896" s="11"/>
    </row>
    <row r="1897" spans="2:6" x14ac:dyDescent="0.2">
      <c r="B1897" s="12"/>
      <c r="C1897" s="13"/>
      <c r="D1897" s="11"/>
      <c r="E1897" s="11"/>
      <c r="F1897" s="11"/>
    </row>
    <row r="1898" spans="2:6" x14ac:dyDescent="0.2">
      <c r="B1898" s="12"/>
      <c r="C1898" s="13"/>
      <c r="D1898" s="11"/>
      <c r="E1898" s="11"/>
      <c r="F1898" s="11"/>
    </row>
    <row r="1899" spans="2:6" x14ac:dyDescent="0.2">
      <c r="B1899" s="12"/>
      <c r="C1899" s="13"/>
      <c r="D1899" s="11"/>
      <c r="E1899" s="11"/>
      <c r="F1899" s="11"/>
    </row>
    <row r="1900" spans="2:6" x14ac:dyDescent="0.2">
      <c r="B1900" s="12"/>
      <c r="C1900" s="13"/>
      <c r="D1900" s="11"/>
      <c r="E1900" s="11"/>
      <c r="F1900" s="11"/>
    </row>
    <row r="1901" spans="2:6" x14ac:dyDescent="0.2">
      <c r="B1901" s="12"/>
      <c r="C1901" s="13"/>
      <c r="D1901" s="11"/>
      <c r="E1901" s="11"/>
      <c r="F1901" s="11"/>
    </row>
    <row r="1902" spans="2:6" x14ac:dyDescent="0.2">
      <c r="B1902" s="12"/>
      <c r="C1902" s="13"/>
      <c r="D1902" s="11"/>
      <c r="E1902" s="11"/>
      <c r="F1902" s="11"/>
    </row>
    <row r="1903" spans="2:6" x14ac:dyDescent="0.2">
      <c r="B1903" s="12"/>
      <c r="C1903" s="13"/>
      <c r="D1903" s="11"/>
      <c r="E1903" s="11"/>
      <c r="F1903" s="11"/>
    </row>
    <row r="1904" spans="2:6" x14ac:dyDescent="0.2">
      <c r="B1904" s="12"/>
      <c r="C1904" s="13"/>
      <c r="D1904" s="11"/>
      <c r="E1904" s="11"/>
      <c r="F1904" s="11"/>
    </row>
    <row r="1905" spans="2:6" x14ac:dyDescent="0.2">
      <c r="B1905" s="12"/>
      <c r="C1905" s="13"/>
      <c r="D1905" s="11"/>
      <c r="E1905" s="11"/>
      <c r="F1905" s="11"/>
    </row>
    <row r="1906" spans="2:6" x14ac:dyDescent="0.2">
      <c r="B1906" s="12"/>
      <c r="C1906" s="13"/>
      <c r="D1906" s="11"/>
      <c r="E1906" s="11"/>
      <c r="F1906" s="11"/>
    </row>
    <row r="1907" spans="2:6" x14ac:dyDescent="0.2">
      <c r="B1907" s="12"/>
      <c r="C1907" s="13"/>
      <c r="D1907" s="11"/>
      <c r="E1907" s="11"/>
      <c r="F1907" s="11"/>
    </row>
    <row r="1908" spans="2:6" x14ac:dyDescent="0.2">
      <c r="B1908" s="12"/>
      <c r="C1908" s="13"/>
      <c r="D1908" s="11"/>
      <c r="E1908" s="11"/>
      <c r="F1908" s="11"/>
    </row>
    <row r="1909" spans="2:6" x14ac:dyDescent="0.2">
      <c r="B1909" s="12"/>
      <c r="C1909" s="13"/>
      <c r="D1909" s="11"/>
      <c r="E1909" s="11"/>
      <c r="F1909" s="11"/>
    </row>
    <row r="1910" spans="2:6" x14ac:dyDescent="0.2">
      <c r="B1910" s="12"/>
      <c r="C1910" s="13"/>
      <c r="D1910" s="11"/>
      <c r="E1910" s="11"/>
      <c r="F1910" s="11"/>
    </row>
    <row r="1911" spans="2:6" x14ac:dyDescent="0.2">
      <c r="B1911" s="12"/>
      <c r="C1911" s="13"/>
      <c r="D1911" s="11"/>
      <c r="E1911" s="11"/>
      <c r="F1911" s="11"/>
    </row>
    <row r="1912" spans="2:6" x14ac:dyDescent="0.2">
      <c r="B1912" s="12"/>
      <c r="C1912" s="13"/>
      <c r="D1912" s="11"/>
      <c r="E1912" s="11"/>
      <c r="F1912" s="11"/>
    </row>
    <row r="1913" spans="2:6" x14ac:dyDescent="0.2">
      <c r="B1913" s="12"/>
      <c r="C1913" s="13"/>
      <c r="D1913" s="11"/>
      <c r="E1913" s="11"/>
      <c r="F1913" s="11"/>
    </row>
    <row r="1914" spans="2:6" x14ac:dyDescent="0.2">
      <c r="B1914" s="12"/>
      <c r="C1914" s="13"/>
      <c r="D1914" s="11"/>
      <c r="E1914" s="11"/>
      <c r="F1914" s="11"/>
    </row>
    <row r="1915" spans="2:6" x14ac:dyDescent="0.2">
      <c r="B1915" s="12"/>
      <c r="C1915" s="13"/>
      <c r="D1915" s="11"/>
      <c r="E1915" s="11"/>
      <c r="F1915" s="11"/>
    </row>
    <row r="1916" spans="2:6" x14ac:dyDescent="0.2">
      <c r="B1916" s="12"/>
      <c r="C1916" s="13"/>
      <c r="D1916" s="11"/>
      <c r="E1916" s="11"/>
      <c r="F1916" s="11"/>
    </row>
    <row r="1917" spans="2:6" x14ac:dyDescent="0.2">
      <c r="B1917" s="12"/>
      <c r="C1917" s="13"/>
      <c r="D1917" s="11"/>
      <c r="E1917" s="11"/>
      <c r="F1917" s="11"/>
    </row>
    <row r="1918" spans="2:6" x14ac:dyDescent="0.2">
      <c r="B1918" s="12"/>
      <c r="C1918" s="13"/>
      <c r="D1918" s="11"/>
      <c r="E1918" s="11"/>
      <c r="F1918" s="11"/>
    </row>
    <row r="1919" spans="2:6" x14ac:dyDescent="0.2">
      <c r="B1919" s="12"/>
      <c r="C1919" s="13"/>
      <c r="D1919" s="11"/>
      <c r="E1919" s="11"/>
      <c r="F1919" s="11"/>
    </row>
    <row r="1920" spans="2:6" x14ac:dyDescent="0.2">
      <c r="B1920" s="12"/>
      <c r="C1920" s="13"/>
      <c r="D1920" s="11"/>
      <c r="E1920" s="11"/>
      <c r="F1920" s="11"/>
    </row>
    <row r="1921" spans="2:6" x14ac:dyDescent="0.2">
      <c r="B1921" s="12"/>
      <c r="C1921" s="13"/>
      <c r="D1921" s="11"/>
      <c r="E1921" s="11"/>
      <c r="F1921" s="11"/>
    </row>
    <row r="1922" spans="2:6" x14ac:dyDescent="0.2">
      <c r="B1922" s="12"/>
      <c r="C1922" s="13"/>
      <c r="D1922" s="11"/>
      <c r="E1922" s="11"/>
      <c r="F1922" s="11"/>
    </row>
    <row r="1923" spans="2:6" x14ac:dyDescent="0.2">
      <c r="B1923" s="12"/>
      <c r="C1923" s="13"/>
      <c r="D1923" s="11"/>
      <c r="E1923" s="11"/>
      <c r="F1923" s="11"/>
    </row>
    <row r="1924" spans="2:6" x14ac:dyDescent="0.2">
      <c r="B1924" s="12"/>
      <c r="C1924" s="13"/>
      <c r="D1924" s="11"/>
      <c r="E1924" s="11"/>
      <c r="F1924" s="11"/>
    </row>
    <row r="1925" spans="2:6" x14ac:dyDescent="0.2">
      <c r="B1925" s="12"/>
      <c r="C1925" s="13"/>
      <c r="D1925" s="11"/>
      <c r="E1925" s="11"/>
      <c r="F1925" s="11"/>
    </row>
    <row r="1926" spans="2:6" x14ac:dyDescent="0.2">
      <c r="B1926" s="12"/>
      <c r="C1926" s="13"/>
      <c r="D1926" s="11"/>
      <c r="E1926" s="11"/>
      <c r="F1926" s="11"/>
    </row>
    <row r="1927" spans="2:6" x14ac:dyDescent="0.2">
      <c r="B1927" s="12"/>
      <c r="C1927" s="13"/>
      <c r="D1927" s="11"/>
      <c r="E1927" s="11"/>
      <c r="F1927" s="11"/>
    </row>
    <row r="1928" spans="2:6" x14ac:dyDescent="0.2">
      <c r="B1928" s="12"/>
      <c r="C1928" s="13"/>
      <c r="D1928" s="11"/>
      <c r="E1928" s="11"/>
      <c r="F1928" s="11"/>
    </row>
    <row r="1929" spans="2:6" x14ac:dyDescent="0.2">
      <c r="B1929" s="12"/>
      <c r="C1929" s="13"/>
      <c r="D1929" s="11"/>
      <c r="E1929" s="11"/>
      <c r="F1929" s="11"/>
    </row>
    <row r="1930" spans="2:6" x14ac:dyDescent="0.2">
      <c r="B1930" s="12"/>
      <c r="C1930" s="13"/>
      <c r="D1930" s="11"/>
      <c r="E1930" s="11"/>
      <c r="F1930" s="11"/>
    </row>
    <row r="1931" spans="2:6" x14ac:dyDescent="0.2">
      <c r="B1931" s="12"/>
      <c r="C1931" s="13"/>
      <c r="D1931" s="11"/>
      <c r="E1931" s="11"/>
      <c r="F1931" s="11"/>
    </row>
    <row r="1932" spans="2:6" x14ac:dyDescent="0.2">
      <c r="B1932" s="12"/>
      <c r="C1932" s="13"/>
      <c r="D1932" s="11"/>
      <c r="E1932" s="11"/>
      <c r="F1932" s="11"/>
    </row>
    <row r="1933" spans="2:6" x14ac:dyDescent="0.2">
      <c r="B1933" s="12"/>
      <c r="C1933" s="13"/>
      <c r="D1933" s="11"/>
      <c r="E1933" s="11"/>
      <c r="F1933" s="11"/>
    </row>
    <row r="1934" spans="2:6" x14ac:dyDescent="0.2">
      <c r="B1934" s="12"/>
      <c r="C1934" s="13"/>
      <c r="D1934" s="11"/>
      <c r="E1934" s="11"/>
      <c r="F1934" s="11"/>
    </row>
    <row r="1935" spans="2:6" x14ac:dyDescent="0.2">
      <c r="B1935" s="12"/>
      <c r="C1935" s="13"/>
      <c r="D1935" s="11"/>
      <c r="E1935" s="11"/>
      <c r="F1935" s="11"/>
    </row>
    <row r="1936" spans="2:6" x14ac:dyDescent="0.2">
      <c r="B1936" s="12"/>
      <c r="C1936" s="13"/>
      <c r="D1936" s="11"/>
      <c r="E1936" s="11"/>
      <c r="F1936" s="11"/>
    </row>
    <row r="1937" spans="2:6" x14ac:dyDescent="0.2">
      <c r="B1937" s="12"/>
      <c r="C1937" s="13"/>
      <c r="D1937" s="11"/>
      <c r="E1937" s="11"/>
      <c r="F1937" s="11"/>
    </row>
    <row r="1938" spans="2:6" x14ac:dyDescent="0.2">
      <c r="B1938" s="12"/>
      <c r="C1938" s="13"/>
      <c r="D1938" s="11"/>
      <c r="E1938" s="11"/>
      <c r="F1938" s="11"/>
    </row>
    <row r="1939" spans="2:6" x14ac:dyDescent="0.2">
      <c r="B1939" s="12"/>
      <c r="C1939" s="13"/>
      <c r="D1939" s="11"/>
      <c r="E1939" s="11"/>
      <c r="F1939" s="11"/>
    </row>
    <row r="1940" spans="2:6" x14ac:dyDescent="0.2">
      <c r="B1940" s="12"/>
      <c r="C1940" s="13"/>
      <c r="D1940" s="11"/>
      <c r="E1940" s="11"/>
      <c r="F1940" s="11"/>
    </row>
    <row r="1941" spans="2:6" x14ac:dyDescent="0.2">
      <c r="B1941" s="12"/>
      <c r="C1941" s="13"/>
      <c r="D1941" s="11"/>
      <c r="E1941" s="11"/>
      <c r="F1941" s="11"/>
    </row>
    <row r="1942" spans="2:6" x14ac:dyDescent="0.2">
      <c r="B1942" s="12"/>
      <c r="C1942" s="13"/>
      <c r="D1942" s="11"/>
      <c r="E1942" s="11"/>
      <c r="F1942" s="11"/>
    </row>
    <row r="1943" spans="2:6" x14ac:dyDescent="0.2">
      <c r="B1943" s="12"/>
      <c r="C1943" s="13"/>
      <c r="D1943" s="11"/>
      <c r="E1943" s="11"/>
      <c r="F1943" s="11"/>
    </row>
    <row r="1944" spans="2:6" x14ac:dyDescent="0.2">
      <c r="B1944" s="12"/>
      <c r="C1944" s="13"/>
      <c r="D1944" s="11"/>
      <c r="E1944" s="11"/>
      <c r="F1944" s="11"/>
    </row>
    <row r="1945" spans="2:6" x14ac:dyDescent="0.2">
      <c r="B1945" s="12"/>
      <c r="C1945" s="13"/>
      <c r="D1945" s="11"/>
      <c r="E1945" s="11"/>
      <c r="F1945" s="11"/>
    </row>
    <row r="1946" spans="2:6" x14ac:dyDescent="0.2">
      <c r="B1946" s="12"/>
      <c r="C1946" s="13"/>
      <c r="D1946" s="11"/>
      <c r="E1946" s="11"/>
      <c r="F1946" s="11"/>
    </row>
    <row r="1947" spans="2:6" x14ac:dyDescent="0.2">
      <c r="B1947" s="12"/>
      <c r="C1947" s="13"/>
      <c r="D1947" s="11"/>
      <c r="E1947" s="11"/>
      <c r="F1947" s="11"/>
    </row>
    <row r="1948" spans="2:6" x14ac:dyDescent="0.2">
      <c r="B1948" s="12"/>
      <c r="C1948" s="13"/>
      <c r="D1948" s="11"/>
      <c r="E1948" s="11"/>
      <c r="F1948" s="11"/>
    </row>
    <row r="1949" spans="2:6" x14ac:dyDescent="0.2">
      <c r="B1949" s="12"/>
      <c r="C1949" s="13"/>
      <c r="D1949" s="11"/>
      <c r="E1949" s="11"/>
      <c r="F1949" s="11"/>
    </row>
    <row r="1950" spans="2:6" x14ac:dyDescent="0.2">
      <c r="B1950" s="12"/>
      <c r="C1950" s="13"/>
      <c r="D1950" s="11"/>
      <c r="E1950" s="11"/>
      <c r="F1950" s="11"/>
    </row>
    <row r="1951" spans="2:6" x14ac:dyDescent="0.2">
      <c r="B1951" s="12"/>
      <c r="C1951" s="13"/>
      <c r="D1951" s="11"/>
      <c r="E1951" s="11"/>
      <c r="F1951" s="11"/>
    </row>
    <row r="1952" spans="2:6" x14ac:dyDescent="0.2">
      <c r="B1952" s="12"/>
      <c r="C1952" s="13"/>
      <c r="D1952" s="11"/>
      <c r="E1952" s="11"/>
      <c r="F1952" s="11"/>
    </row>
    <row r="1953" spans="2:6" x14ac:dyDescent="0.2">
      <c r="B1953" s="12"/>
      <c r="C1953" s="13"/>
      <c r="D1953" s="11"/>
      <c r="E1953" s="11"/>
      <c r="F1953" s="11"/>
    </row>
    <row r="1954" spans="2:6" x14ac:dyDescent="0.2">
      <c r="B1954" s="12"/>
      <c r="C1954" s="13"/>
      <c r="D1954" s="11"/>
      <c r="E1954" s="11"/>
      <c r="F1954" s="11"/>
    </row>
    <row r="1955" spans="2:6" x14ac:dyDescent="0.2">
      <c r="B1955" s="12"/>
      <c r="C1955" s="13"/>
      <c r="D1955" s="11"/>
      <c r="E1955" s="11"/>
      <c r="F1955" s="11"/>
    </row>
    <row r="1956" spans="2:6" x14ac:dyDescent="0.2">
      <c r="B1956" s="12"/>
      <c r="C1956" s="13"/>
      <c r="D1956" s="11"/>
      <c r="E1956" s="11"/>
      <c r="F1956" s="11"/>
    </row>
    <row r="1957" spans="2:6" x14ac:dyDescent="0.2">
      <c r="B1957" s="12"/>
      <c r="C1957" s="13"/>
      <c r="D1957" s="11"/>
      <c r="E1957" s="11"/>
      <c r="F1957" s="11"/>
    </row>
    <row r="1958" spans="2:6" x14ac:dyDescent="0.2">
      <c r="B1958" s="12"/>
      <c r="C1958" s="13"/>
      <c r="D1958" s="11"/>
      <c r="E1958" s="11"/>
      <c r="F1958" s="11"/>
    </row>
    <row r="1959" spans="2:6" x14ac:dyDescent="0.2">
      <c r="B1959" s="12"/>
      <c r="C1959" s="13"/>
      <c r="D1959" s="11"/>
      <c r="E1959" s="11"/>
      <c r="F1959" s="11"/>
    </row>
    <row r="1960" spans="2:6" x14ac:dyDescent="0.2">
      <c r="B1960" s="12"/>
      <c r="C1960" s="13"/>
      <c r="D1960" s="11"/>
      <c r="E1960" s="11"/>
      <c r="F1960" s="11"/>
    </row>
    <row r="1961" spans="2:6" x14ac:dyDescent="0.2">
      <c r="B1961" s="12"/>
      <c r="C1961" s="13"/>
      <c r="D1961" s="11"/>
      <c r="E1961" s="11"/>
      <c r="F1961" s="11"/>
    </row>
    <row r="1962" spans="2:6" x14ac:dyDescent="0.2">
      <c r="B1962" s="12"/>
      <c r="C1962" s="13"/>
      <c r="D1962" s="11"/>
      <c r="E1962" s="11"/>
      <c r="F1962" s="11"/>
    </row>
    <row r="1963" spans="2:6" x14ac:dyDescent="0.2">
      <c r="B1963" s="12"/>
      <c r="C1963" s="13"/>
      <c r="D1963" s="11"/>
      <c r="E1963" s="11"/>
      <c r="F1963" s="11"/>
    </row>
    <row r="1964" spans="2:6" x14ac:dyDescent="0.2">
      <c r="B1964" s="12"/>
      <c r="C1964" s="13"/>
      <c r="D1964" s="11"/>
      <c r="E1964" s="11"/>
      <c r="F1964" s="11"/>
    </row>
    <row r="1965" spans="2:6" x14ac:dyDescent="0.2">
      <c r="B1965" s="12"/>
      <c r="C1965" s="13"/>
      <c r="D1965" s="11"/>
      <c r="E1965" s="11"/>
      <c r="F1965" s="11"/>
    </row>
    <row r="1966" spans="2:6" x14ac:dyDescent="0.2">
      <c r="B1966" s="12"/>
      <c r="C1966" s="13"/>
      <c r="D1966" s="11"/>
      <c r="E1966" s="11"/>
      <c r="F1966" s="11"/>
    </row>
    <row r="1967" spans="2:6" x14ac:dyDescent="0.2">
      <c r="B1967" s="12"/>
      <c r="C1967" s="13"/>
      <c r="D1967" s="11"/>
      <c r="E1967" s="11"/>
      <c r="F1967" s="11"/>
    </row>
    <row r="1968" spans="2:6" x14ac:dyDescent="0.2">
      <c r="B1968" s="12"/>
      <c r="C1968" s="13"/>
      <c r="D1968" s="11"/>
      <c r="E1968" s="11"/>
      <c r="F1968" s="11"/>
    </row>
    <row r="1969" spans="2:6" x14ac:dyDescent="0.2">
      <c r="B1969" s="12"/>
      <c r="C1969" s="13"/>
      <c r="D1969" s="11"/>
      <c r="E1969" s="11"/>
      <c r="F1969" s="11"/>
    </row>
    <row r="1970" spans="2:6" x14ac:dyDescent="0.2">
      <c r="B1970" s="12"/>
      <c r="C1970" s="13"/>
      <c r="D1970" s="11"/>
      <c r="E1970" s="11"/>
      <c r="F1970" s="11"/>
    </row>
    <row r="1971" spans="2:6" x14ac:dyDescent="0.2">
      <c r="B1971" s="12"/>
      <c r="C1971" s="13"/>
      <c r="D1971" s="11"/>
      <c r="E1971" s="11"/>
      <c r="F1971" s="11"/>
    </row>
    <row r="1972" spans="2:6" x14ac:dyDescent="0.2">
      <c r="B1972" s="12"/>
      <c r="C1972" s="13"/>
      <c r="D1972" s="11"/>
      <c r="E1972" s="11"/>
      <c r="F1972" s="11"/>
    </row>
    <row r="1973" spans="2:6" x14ac:dyDescent="0.2">
      <c r="B1973" s="12"/>
      <c r="C1973" s="13"/>
      <c r="D1973" s="11"/>
      <c r="E1973" s="11"/>
      <c r="F1973" s="11"/>
    </row>
    <row r="1974" spans="2:6" x14ac:dyDescent="0.2">
      <c r="B1974" s="12"/>
      <c r="C1974" s="13"/>
      <c r="D1974" s="11"/>
      <c r="E1974" s="11"/>
      <c r="F1974" s="11"/>
    </row>
    <row r="1975" spans="2:6" x14ac:dyDescent="0.2">
      <c r="B1975" s="12"/>
      <c r="C1975" s="13"/>
      <c r="D1975" s="11"/>
      <c r="E1975" s="11"/>
      <c r="F1975" s="11"/>
    </row>
    <row r="1976" spans="2:6" x14ac:dyDescent="0.2">
      <c r="B1976" s="12"/>
      <c r="C1976" s="13"/>
      <c r="D1976" s="11"/>
      <c r="E1976" s="11"/>
      <c r="F1976" s="11"/>
    </row>
    <row r="1977" spans="2:6" x14ac:dyDescent="0.2">
      <c r="B1977" s="12"/>
      <c r="C1977" s="13"/>
      <c r="D1977" s="11"/>
      <c r="E1977" s="11"/>
      <c r="F1977" s="11"/>
    </row>
    <row r="1978" spans="2:6" x14ac:dyDescent="0.2">
      <c r="B1978" s="12"/>
      <c r="C1978" s="13"/>
      <c r="D1978" s="11"/>
      <c r="E1978" s="11"/>
      <c r="F1978" s="11"/>
    </row>
    <row r="1979" spans="2:6" x14ac:dyDescent="0.2">
      <c r="B1979" s="12"/>
      <c r="C1979" s="13"/>
      <c r="D1979" s="11"/>
      <c r="E1979" s="11"/>
      <c r="F1979" s="11"/>
    </row>
    <row r="1980" spans="2:6" x14ac:dyDescent="0.2">
      <c r="B1980" s="12"/>
      <c r="C1980" s="13"/>
      <c r="D1980" s="11"/>
      <c r="E1980" s="11"/>
      <c r="F1980" s="11"/>
    </row>
    <row r="1981" spans="2:6" x14ac:dyDescent="0.2">
      <c r="B1981" s="12"/>
      <c r="C1981" s="13"/>
      <c r="D1981" s="11"/>
      <c r="E1981" s="11"/>
      <c r="F1981" s="11"/>
    </row>
    <row r="1982" spans="2:6" x14ac:dyDescent="0.2">
      <c r="B1982" s="12"/>
      <c r="C1982" s="13"/>
      <c r="D1982" s="11"/>
      <c r="E1982" s="11"/>
      <c r="F1982" s="11"/>
    </row>
    <row r="1983" spans="2:6" x14ac:dyDescent="0.2">
      <c r="B1983" s="12"/>
      <c r="C1983" s="13"/>
      <c r="D1983" s="11"/>
      <c r="E1983" s="11"/>
      <c r="F1983" s="11"/>
    </row>
    <row r="1984" spans="2:6" x14ac:dyDescent="0.2">
      <c r="B1984" s="12"/>
      <c r="C1984" s="13"/>
      <c r="D1984" s="11"/>
      <c r="E1984" s="11"/>
      <c r="F1984" s="11"/>
    </row>
    <row r="1985" spans="2:6" x14ac:dyDescent="0.2">
      <c r="B1985" s="12"/>
      <c r="C1985" s="13"/>
      <c r="D1985" s="11"/>
      <c r="E1985" s="11"/>
      <c r="F1985" s="11"/>
    </row>
    <row r="1986" spans="2:6" x14ac:dyDescent="0.2">
      <c r="B1986" s="12"/>
      <c r="C1986" s="13"/>
      <c r="D1986" s="11"/>
      <c r="E1986" s="11"/>
      <c r="F1986" s="11"/>
    </row>
    <row r="1987" spans="2:6" x14ac:dyDescent="0.2">
      <c r="B1987" s="12"/>
      <c r="C1987" s="13"/>
      <c r="D1987" s="11"/>
      <c r="E1987" s="11"/>
      <c r="F1987" s="11"/>
    </row>
    <row r="1988" spans="2:6" x14ac:dyDescent="0.2">
      <c r="B1988" s="12"/>
      <c r="C1988" s="13"/>
      <c r="D1988" s="11"/>
      <c r="E1988" s="11"/>
      <c r="F1988" s="11"/>
    </row>
    <row r="1989" spans="2:6" x14ac:dyDescent="0.2">
      <c r="B1989" s="12"/>
      <c r="C1989" s="13"/>
      <c r="D1989" s="11"/>
      <c r="E1989" s="11"/>
      <c r="F1989" s="11"/>
    </row>
    <row r="1990" spans="2:6" x14ac:dyDescent="0.2">
      <c r="B1990" s="12"/>
      <c r="C1990" s="13"/>
      <c r="D1990" s="11"/>
      <c r="E1990" s="11"/>
      <c r="F1990" s="11"/>
    </row>
    <row r="1991" spans="2:6" x14ac:dyDescent="0.2">
      <c r="B1991" s="12"/>
      <c r="C1991" s="13"/>
      <c r="D1991" s="11"/>
      <c r="E1991" s="11"/>
      <c r="F1991" s="11"/>
    </row>
    <row r="1992" spans="2:6" x14ac:dyDescent="0.2">
      <c r="B1992" s="12"/>
      <c r="C1992" s="13"/>
      <c r="D1992" s="11"/>
      <c r="E1992" s="11"/>
      <c r="F1992" s="11"/>
    </row>
    <row r="1993" spans="2:6" x14ac:dyDescent="0.2">
      <c r="B1993" s="12"/>
      <c r="C1993" s="13"/>
      <c r="D1993" s="11"/>
      <c r="E1993" s="11"/>
      <c r="F1993" s="11"/>
    </row>
    <row r="1994" spans="2:6" x14ac:dyDescent="0.2">
      <c r="B1994" s="12"/>
      <c r="C1994" s="13"/>
      <c r="D1994" s="11"/>
      <c r="E1994" s="11"/>
      <c r="F1994" s="11"/>
    </row>
    <row r="1995" spans="2:6" x14ac:dyDescent="0.2">
      <c r="B1995" s="12"/>
      <c r="C1995" s="13"/>
      <c r="D1995" s="11"/>
      <c r="E1995" s="11"/>
      <c r="F1995" s="11"/>
    </row>
    <row r="1996" spans="2:6" x14ac:dyDescent="0.2">
      <c r="B1996" s="12"/>
      <c r="C1996" s="13"/>
      <c r="D1996" s="11"/>
      <c r="E1996" s="11"/>
      <c r="F1996" s="11"/>
    </row>
    <row r="1997" spans="2:6" x14ac:dyDescent="0.2">
      <c r="B1997" s="12"/>
      <c r="C1997" s="13"/>
      <c r="D1997" s="11"/>
      <c r="E1997" s="11"/>
      <c r="F1997" s="11"/>
    </row>
    <row r="1998" spans="2:6" x14ac:dyDescent="0.2">
      <c r="B1998" s="12"/>
      <c r="C1998" s="13"/>
      <c r="D1998" s="11"/>
      <c r="E1998" s="11"/>
      <c r="F1998" s="11"/>
    </row>
    <row r="1999" spans="2:6" x14ac:dyDescent="0.2">
      <c r="B1999" s="12"/>
      <c r="C1999" s="13"/>
      <c r="D1999" s="11"/>
      <c r="E1999" s="11"/>
      <c r="F1999" s="11"/>
    </row>
    <row r="2000" spans="2:6" x14ac:dyDescent="0.2">
      <c r="B2000" s="12"/>
      <c r="C2000" s="13"/>
      <c r="D2000" s="11"/>
      <c r="E2000" s="11"/>
      <c r="F2000" s="11"/>
    </row>
  </sheetData>
  <mergeCells count="1">
    <mergeCell ref="B6:F6"/>
  </mergeCells>
  <phoneticPr fontId="3" type="noConversion"/>
  <pageMargins left="0.78740157480314965" right="0.39370078740157483" top="0.59055118110236215" bottom="0.59055118110236215" header="0" footer="0"/>
  <pageSetup paperSize="9" orientation="portrait" horizontalDpi="4294967293" verticalDpi="360" r:id="rId1"/>
  <headerFooter alignWithMargins="0">
    <oddFooter xml:space="preserve">&amp;CStran &amp;P od &amp;N&amp;R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B4D54-B676-48E5-95B7-0EF34013A9B1}">
  <dimension ref="A1:F162"/>
  <sheetViews>
    <sheetView view="pageLayout" zoomScaleNormal="90" workbookViewId="0">
      <selection activeCell="C15" sqref="C15"/>
    </sheetView>
  </sheetViews>
  <sheetFormatPr defaultRowHeight="12.75" x14ac:dyDescent="0.2"/>
  <cols>
    <col min="1" max="1" width="6" style="143" customWidth="1"/>
    <col min="2" max="2" width="40.28515625" style="143" customWidth="1"/>
    <col min="3" max="3" width="4.7109375" style="143" customWidth="1"/>
    <col min="4" max="4" width="8.5703125" style="143" customWidth="1"/>
    <col min="5" max="5" width="12.140625" style="143" customWidth="1"/>
    <col min="6" max="6" width="15.85546875" style="402" customWidth="1"/>
    <col min="7" max="7" width="11.42578125" style="143" customWidth="1"/>
    <col min="8" max="16384" width="9.140625" style="143"/>
  </cols>
  <sheetData>
    <row r="1" spans="1:6" ht="18" x14ac:dyDescent="0.25">
      <c r="A1" s="3"/>
      <c r="B1" s="120" t="s">
        <v>49</v>
      </c>
      <c r="C1" s="536"/>
      <c r="D1" s="538"/>
      <c r="E1" s="538"/>
      <c r="F1" s="538"/>
    </row>
    <row r="2" spans="1:6" x14ac:dyDescent="0.2">
      <c r="A2" s="3"/>
      <c r="B2" s="170" t="s">
        <v>24</v>
      </c>
      <c r="C2" s="536"/>
      <c r="D2" s="538"/>
      <c r="E2" s="538"/>
      <c r="F2" s="538"/>
    </row>
    <row r="3" spans="1:6" x14ac:dyDescent="0.2">
      <c r="A3" s="3"/>
      <c r="B3" s="170" t="s">
        <v>25</v>
      </c>
      <c r="C3" s="536"/>
      <c r="D3" s="538"/>
      <c r="E3" s="538"/>
      <c r="F3" s="538"/>
    </row>
    <row r="4" spans="1:6" x14ac:dyDescent="0.2">
      <c r="A4" s="3"/>
      <c r="B4" s="535"/>
      <c r="C4" s="536"/>
      <c r="D4" s="537"/>
      <c r="E4" s="538"/>
      <c r="F4" s="538"/>
    </row>
    <row r="5" spans="1:6" x14ac:dyDescent="0.2">
      <c r="A5" s="3"/>
      <c r="B5" s="2"/>
      <c r="C5" s="1"/>
      <c r="D5" s="23"/>
      <c r="E5" s="23"/>
      <c r="F5" s="23"/>
    </row>
    <row r="6" spans="1:6" ht="18" x14ac:dyDescent="0.2">
      <c r="A6" s="3"/>
      <c r="B6" s="545" t="s">
        <v>911</v>
      </c>
      <c r="C6" s="545"/>
      <c r="D6" s="545"/>
      <c r="E6" s="545"/>
      <c r="F6" s="545"/>
    </row>
    <row r="7" spans="1:6" x14ac:dyDescent="0.2">
      <c r="A7" s="3"/>
      <c r="B7" s="5" t="s">
        <v>912</v>
      </c>
      <c r="C7" s="1"/>
      <c r="D7" s="23"/>
      <c r="E7" s="23"/>
      <c r="F7" s="23"/>
    </row>
    <row r="8" spans="1:6" x14ac:dyDescent="0.2">
      <c r="A8" s="3"/>
      <c r="B8" s="46" t="s">
        <v>265</v>
      </c>
      <c r="C8" s="1"/>
      <c r="D8" s="23"/>
      <c r="E8" s="23"/>
      <c r="F8" s="23"/>
    </row>
    <row r="9" spans="1:6" x14ac:dyDescent="0.2">
      <c r="A9" s="3"/>
      <c r="B9" s="46"/>
      <c r="C9" s="1"/>
      <c r="D9" s="23"/>
      <c r="E9" s="23"/>
      <c r="F9" s="23"/>
    </row>
    <row r="10" spans="1:6" ht="36" x14ac:dyDescent="0.2">
      <c r="A10" s="3"/>
      <c r="B10" s="10" t="s">
        <v>207</v>
      </c>
      <c r="C10" s="1"/>
      <c r="D10" s="23"/>
      <c r="E10" s="23"/>
      <c r="F10" s="23"/>
    </row>
    <row r="11" spans="1:6" ht="18" x14ac:dyDescent="0.2">
      <c r="A11" s="3"/>
      <c r="B11" s="10"/>
      <c r="C11" s="1"/>
      <c r="D11" s="23"/>
      <c r="E11" s="23"/>
      <c r="F11" s="23"/>
    </row>
    <row r="12" spans="1:6" x14ac:dyDescent="0.2">
      <c r="A12" s="58"/>
      <c r="B12" s="49"/>
      <c r="C12" s="48"/>
      <c r="D12" s="51"/>
      <c r="E12" s="51"/>
      <c r="F12" s="51"/>
    </row>
    <row r="13" spans="1:6" x14ac:dyDescent="0.2">
      <c r="A13" s="58"/>
      <c r="B13" s="54" t="s">
        <v>84</v>
      </c>
      <c r="C13" s="47"/>
      <c r="D13" s="59"/>
      <c r="E13" s="59"/>
      <c r="F13" s="59"/>
    </row>
    <row r="14" spans="1:6" x14ac:dyDescent="0.2">
      <c r="A14" s="58"/>
      <c r="B14" s="54"/>
      <c r="C14" s="47"/>
      <c r="D14" s="59"/>
      <c r="E14" s="59"/>
      <c r="F14" s="59"/>
    </row>
    <row r="15" spans="1:6" x14ac:dyDescent="0.2">
      <c r="A15" s="60">
        <v>1.01</v>
      </c>
      <c r="B15" s="47" t="s">
        <v>592</v>
      </c>
      <c r="C15" s="47" t="s">
        <v>252</v>
      </c>
      <c r="D15" s="59">
        <v>14</v>
      </c>
      <c r="E15" s="59">
        <v>0</v>
      </c>
      <c r="F15" s="87">
        <f>D15*E15</f>
        <v>0</v>
      </c>
    </row>
    <row r="16" spans="1:6" x14ac:dyDescent="0.2">
      <c r="A16" s="60"/>
      <c r="B16" s="47" t="s">
        <v>579</v>
      </c>
      <c r="C16" s="47"/>
      <c r="D16" s="59"/>
      <c r="E16" s="59"/>
      <c r="F16" s="87"/>
    </row>
    <row r="17" spans="1:6" x14ac:dyDescent="0.2">
      <c r="A17" s="58"/>
      <c r="B17" s="47"/>
      <c r="C17" s="47"/>
      <c r="D17" s="59"/>
      <c r="E17" s="59"/>
      <c r="F17" s="59"/>
    </row>
    <row r="18" spans="1:6" x14ac:dyDescent="0.2">
      <c r="A18" s="60">
        <v>1.02</v>
      </c>
      <c r="B18" s="47" t="s">
        <v>913</v>
      </c>
      <c r="C18" s="47" t="s">
        <v>252</v>
      </c>
      <c r="D18" s="59">
        <v>16</v>
      </c>
      <c r="E18" s="59">
        <v>0</v>
      </c>
      <c r="F18" s="87">
        <f>D18*E18</f>
        <v>0</v>
      </c>
    </row>
    <row r="19" spans="1:6" x14ac:dyDescent="0.2">
      <c r="A19" s="58"/>
      <c r="B19" s="47" t="s">
        <v>914</v>
      </c>
      <c r="C19" s="47"/>
      <c r="D19" s="59"/>
      <c r="E19" s="59"/>
      <c r="F19" s="59"/>
    </row>
    <row r="20" spans="1:6" x14ac:dyDescent="0.2">
      <c r="A20" s="58"/>
      <c r="B20" s="49"/>
      <c r="C20" s="48"/>
      <c r="D20" s="51"/>
      <c r="E20" s="51"/>
      <c r="F20" s="51"/>
    </row>
    <row r="21" spans="1:6" x14ac:dyDescent="0.2">
      <c r="A21" s="60">
        <v>1.03</v>
      </c>
      <c r="B21" s="47" t="s">
        <v>915</v>
      </c>
      <c r="C21" s="47" t="s">
        <v>252</v>
      </c>
      <c r="D21" s="59">
        <v>12</v>
      </c>
      <c r="E21" s="59">
        <v>0</v>
      </c>
      <c r="F21" s="87">
        <f>D21*E21</f>
        <v>0</v>
      </c>
    </row>
    <row r="22" spans="1:6" x14ac:dyDescent="0.2">
      <c r="A22" s="58"/>
      <c r="B22" s="47" t="s">
        <v>85</v>
      </c>
      <c r="C22" s="47"/>
      <c r="D22" s="59"/>
      <c r="E22" s="59"/>
      <c r="F22" s="59"/>
    </row>
    <row r="23" spans="1:6" x14ac:dyDescent="0.2">
      <c r="A23" s="58"/>
      <c r="B23" s="47" t="s">
        <v>208</v>
      </c>
      <c r="C23" s="47"/>
      <c r="D23" s="59"/>
      <c r="E23" s="59"/>
      <c r="F23" s="59"/>
    </row>
    <row r="24" spans="1:6" x14ac:dyDescent="0.2">
      <c r="A24" s="58"/>
      <c r="B24" s="63" t="s">
        <v>86</v>
      </c>
      <c r="C24" s="91"/>
      <c r="D24" s="92"/>
      <c r="E24" s="92"/>
      <c r="F24" s="403">
        <f>SUM(F15:F22)</f>
        <v>0</v>
      </c>
    </row>
    <row r="25" spans="1:6" x14ac:dyDescent="0.2">
      <c r="A25" s="58"/>
      <c r="B25" s="49"/>
      <c r="C25" s="48"/>
      <c r="D25" s="51"/>
      <c r="E25" s="51"/>
      <c r="F25" s="51"/>
    </row>
    <row r="26" spans="1:6" x14ac:dyDescent="0.2">
      <c r="A26" s="58"/>
      <c r="B26" s="49"/>
      <c r="C26" s="48"/>
      <c r="D26" s="51"/>
      <c r="E26" s="51"/>
      <c r="F26" s="51"/>
    </row>
    <row r="27" spans="1:6" x14ac:dyDescent="0.2">
      <c r="A27" s="58"/>
      <c r="B27" s="49"/>
      <c r="C27" s="48"/>
      <c r="D27" s="51"/>
      <c r="E27" s="51"/>
      <c r="F27" s="51"/>
    </row>
    <row r="28" spans="1:6" x14ac:dyDescent="0.2">
      <c r="A28" s="58"/>
      <c r="B28" s="52" t="s">
        <v>87</v>
      </c>
      <c r="C28" s="85"/>
      <c r="D28" s="51"/>
      <c r="E28" s="51"/>
      <c r="F28" s="51"/>
    </row>
    <row r="29" spans="1:6" x14ac:dyDescent="0.2">
      <c r="A29" s="58"/>
      <c r="B29" s="47"/>
      <c r="C29" s="85"/>
      <c r="D29" s="59"/>
      <c r="E29" s="59"/>
      <c r="F29" s="59"/>
    </row>
    <row r="30" spans="1:6" x14ac:dyDescent="0.2">
      <c r="A30" s="60">
        <v>2.0099999999999998</v>
      </c>
      <c r="B30" s="93" t="s">
        <v>916</v>
      </c>
      <c r="C30" s="47" t="s">
        <v>250</v>
      </c>
      <c r="D30" s="81">
        <v>93</v>
      </c>
      <c r="E30" s="59">
        <v>0</v>
      </c>
      <c r="F30" s="87">
        <f>D30*E30</f>
        <v>0</v>
      </c>
    </row>
    <row r="31" spans="1:6" ht="12.75" customHeight="1" x14ac:dyDescent="0.2">
      <c r="A31" s="58"/>
      <c r="B31" s="94" t="s">
        <v>917</v>
      </c>
      <c r="C31" s="85"/>
      <c r="D31" s="51"/>
      <c r="E31" s="51"/>
      <c r="F31" s="401"/>
    </row>
    <row r="32" spans="1:6" x14ac:dyDescent="0.2">
      <c r="A32" s="58"/>
      <c r="B32" s="93" t="s">
        <v>263</v>
      </c>
      <c r="C32" s="85"/>
      <c r="D32" s="51"/>
      <c r="E32" s="51"/>
      <c r="F32" s="51"/>
    </row>
    <row r="33" spans="1:6" x14ac:dyDescent="0.2">
      <c r="A33" s="58"/>
      <c r="B33" s="93" t="s">
        <v>918</v>
      </c>
      <c r="C33" s="85"/>
      <c r="D33" s="51"/>
      <c r="E33" s="51"/>
      <c r="F33" s="51"/>
    </row>
    <row r="34" spans="1:6" x14ac:dyDescent="0.2">
      <c r="A34" s="58"/>
      <c r="B34" s="93"/>
      <c r="C34" s="85"/>
      <c r="D34" s="51"/>
      <c r="E34" s="51"/>
      <c r="F34" s="51"/>
    </row>
    <row r="35" spans="1:6" x14ac:dyDescent="0.2">
      <c r="A35" s="60">
        <v>2.02</v>
      </c>
      <c r="B35" s="93" t="s">
        <v>919</v>
      </c>
      <c r="C35" s="47" t="s">
        <v>250</v>
      </c>
      <c r="D35" s="81">
        <v>23.2</v>
      </c>
      <c r="E35" s="59">
        <v>0</v>
      </c>
      <c r="F35" s="87">
        <f>D35*E35</f>
        <v>0</v>
      </c>
    </row>
    <row r="36" spans="1:6" ht="12.75" customHeight="1" x14ac:dyDescent="0.2">
      <c r="A36" s="58"/>
      <c r="B36" s="94" t="s">
        <v>917</v>
      </c>
      <c r="C36" s="85"/>
      <c r="D36" s="51"/>
      <c r="E36" s="51"/>
      <c r="F36" s="51"/>
    </row>
    <row r="37" spans="1:6" ht="15" customHeight="1" x14ac:dyDescent="0.2">
      <c r="A37" s="58"/>
      <c r="B37" s="93" t="s">
        <v>263</v>
      </c>
      <c r="C37" s="85"/>
      <c r="D37" s="51"/>
      <c r="E37" s="51"/>
      <c r="F37" s="51"/>
    </row>
    <row r="38" spans="1:6" x14ac:dyDescent="0.2">
      <c r="A38" s="58"/>
      <c r="B38" s="93" t="s">
        <v>920</v>
      </c>
      <c r="C38" s="85"/>
      <c r="D38" s="51"/>
      <c r="E38" s="51"/>
      <c r="F38" s="51"/>
    </row>
    <row r="39" spans="1:6" x14ac:dyDescent="0.2">
      <c r="A39" s="58"/>
      <c r="B39" s="93"/>
      <c r="C39" s="85"/>
      <c r="D39" s="51"/>
      <c r="E39" s="51"/>
      <c r="F39" s="51"/>
    </row>
    <row r="40" spans="1:6" x14ac:dyDescent="0.2">
      <c r="A40" s="60">
        <v>2.0299999999999998</v>
      </c>
      <c r="B40" s="94" t="s">
        <v>921</v>
      </c>
      <c r="C40" s="47" t="s">
        <v>250</v>
      </c>
      <c r="D40" s="81">
        <v>75</v>
      </c>
      <c r="E40" s="59">
        <v>0</v>
      </c>
      <c r="F40" s="87">
        <f>D40*E40</f>
        <v>0</v>
      </c>
    </row>
    <row r="41" spans="1:6" x14ac:dyDescent="0.2">
      <c r="A41" s="58"/>
      <c r="B41" s="93" t="s">
        <v>264</v>
      </c>
      <c r="C41" s="85"/>
      <c r="D41" s="51"/>
      <c r="E41" s="51"/>
      <c r="F41" s="51"/>
    </row>
    <row r="42" spans="1:6" x14ac:dyDescent="0.2">
      <c r="A42" s="58"/>
      <c r="B42" s="93"/>
      <c r="C42" s="85"/>
      <c r="D42" s="51"/>
      <c r="E42" s="51"/>
      <c r="F42" s="51"/>
    </row>
    <row r="43" spans="1:6" ht="13.5" customHeight="1" x14ac:dyDescent="0.2">
      <c r="A43" s="60">
        <v>2.04</v>
      </c>
      <c r="B43" s="94" t="s">
        <v>922</v>
      </c>
      <c r="C43" s="47" t="s">
        <v>250</v>
      </c>
      <c r="D43" s="81">
        <v>20</v>
      </c>
      <c r="E43" s="59">
        <v>0</v>
      </c>
      <c r="F43" s="87">
        <f>D43*E43</f>
        <v>0</v>
      </c>
    </row>
    <row r="44" spans="1:6" ht="15" customHeight="1" x14ac:dyDescent="0.2">
      <c r="A44" s="58"/>
      <c r="B44" s="93" t="s">
        <v>923</v>
      </c>
      <c r="C44" s="85"/>
      <c r="D44" s="51"/>
      <c r="E44" s="51"/>
      <c r="F44" s="51"/>
    </row>
    <row r="45" spans="1:6" x14ac:dyDescent="0.2">
      <c r="A45" s="58"/>
      <c r="B45" s="93"/>
      <c r="C45" s="85"/>
      <c r="D45" s="51"/>
      <c r="E45" s="51"/>
      <c r="F45" s="51"/>
    </row>
    <row r="46" spans="1:6" x14ac:dyDescent="0.2">
      <c r="A46" s="60">
        <v>2.0499999999999998</v>
      </c>
      <c r="B46" s="47" t="s">
        <v>209</v>
      </c>
      <c r="C46" s="47" t="s">
        <v>251</v>
      </c>
      <c r="D46" s="81">
        <v>88</v>
      </c>
      <c r="E46" s="59">
        <v>0</v>
      </c>
      <c r="F46" s="87">
        <f>D46*E46</f>
        <v>0</v>
      </c>
    </row>
    <row r="47" spans="1:6" x14ac:dyDescent="0.2">
      <c r="A47" s="58"/>
      <c r="B47" s="47" t="s">
        <v>924</v>
      </c>
      <c r="C47" s="85"/>
      <c r="D47" s="51"/>
      <c r="E47" s="51"/>
      <c r="F47" s="51"/>
    </row>
    <row r="48" spans="1:6" x14ac:dyDescent="0.2">
      <c r="A48" s="58"/>
      <c r="B48" s="70"/>
      <c r="C48" s="85"/>
      <c r="D48" s="51"/>
      <c r="E48" s="51"/>
      <c r="F48" s="51"/>
    </row>
    <row r="49" spans="1:6" x14ac:dyDescent="0.2">
      <c r="A49" s="60">
        <v>2.06</v>
      </c>
      <c r="B49" s="93" t="s">
        <v>210</v>
      </c>
      <c r="C49" s="47" t="s">
        <v>250</v>
      </c>
      <c r="D49" s="81">
        <v>20.2</v>
      </c>
      <c r="E49" s="59">
        <v>0</v>
      </c>
      <c r="F49" s="87">
        <f>D49*E49</f>
        <v>0</v>
      </c>
    </row>
    <row r="50" spans="1:6" ht="14.25" customHeight="1" x14ac:dyDescent="0.2">
      <c r="A50" s="58"/>
      <c r="B50" s="94" t="s">
        <v>925</v>
      </c>
      <c r="C50" s="85"/>
      <c r="D50" s="51"/>
      <c r="E50" s="51"/>
      <c r="F50" s="51"/>
    </row>
    <row r="51" spans="1:6" x14ac:dyDescent="0.2">
      <c r="A51" s="58"/>
      <c r="B51" s="93" t="s">
        <v>112</v>
      </c>
      <c r="C51" s="85"/>
      <c r="D51" s="51"/>
      <c r="E51" s="51"/>
      <c r="F51" s="51"/>
    </row>
    <row r="52" spans="1:6" ht="13.5" customHeight="1" x14ac:dyDescent="0.2">
      <c r="A52" s="58"/>
      <c r="B52" s="93"/>
      <c r="C52" s="85"/>
      <c r="D52" s="51"/>
      <c r="E52" s="51"/>
      <c r="F52" s="51"/>
    </row>
    <row r="53" spans="1:6" ht="13.5" customHeight="1" x14ac:dyDescent="0.2">
      <c r="A53" s="60">
        <v>2.0699999999999998</v>
      </c>
      <c r="B53" s="47" t="s">
        <v>211</v>
      </c>
      <c r="C53" s="47" t="s">
        <v>251</v>
      </c>
      <c r="D53" s="81">
        <v>1100</v>
      </c>
      <c r="E53" s="59">
        <v>0</v>
      </c>
      <c r="F53" s="87">
        <f>D53*E53</f>
        <v>0</v>
      </c>
    </row>
    <row r="54" spans="1:6" ht="14.25" customHeight="1" x14ac:dyDescent="0.2">
      <c r="A54" s="58"/>
      <c r="B54" s="47" t="s">
        <v>113</v>
      </c>
      <c r="C54" s="85"/>
      <c r="D54" s="51"/>
      <c r="E54" s="51"/>
      <c r="F54" s="51"/>
    </row>
    <row r="55" spans="1:6" x14ac:dyDescent="0.2">
      <c r="A55" s="58"/>
      <c r="B55" s="47" t="s">
        <v>212</v>
      </c>
      <c r="C55" s="85"/>
      <c r="D55" s="51"/>
      <c r="E55" s="51"/>
      <c r="F55" s="51"/>
    </row>
    <row r="56" spans="1:6" x14ac:dyDescent="0.2">
      <c r="A56" s="58"/>
      <c r="B56" s="63" t="s">
        <v>33</v>
      </c>
      <c r="C56" s="64"/>
      <c r="D56" s="64"/>
      <c r="E56" s="65"/>
      <c r="F56" s="403">
        <f>SUM(F29:F55)</f>
        <v>0</v>
      </c>
    </row>
    <row r="57" spans="1:6" x14ac:dyDescent="0.2">
      <c r="A57" s="58"/>
      <c r="B57" s="47"/>
      <c r="C57" s="85"/>
      <c r="D57" s="51"/>
      <c r="E57" s="51"/>
      <c r="F57" s="51"/>
    </row>
    <row r="58" spans="1:6" x14ac:dyDescent="0.2">
      <c r="A58" s="58"/>
      <c r="B58" s="47"/>
      <c r="C58" s="85"/>
      <c r="D58" s="51"/>
      <c r="E58" s="51"/>
      <c r="F58" s="51"/>
    </row>
    <row r="59" spans="1:6" x14ac:dyDescent="0.2">
      <c r="A59" s="58"/>
      <c r="B59" s="47"/>
      <c r="C59" s="85"/>
      <c r="D59" s="51"/>
      <c r="E59" s="51"/>
      <c r="F59" s="51"/>
    </row>
    <row r="60" spans="1:6" x14ac:dyDescent="0.2">
      <c r="A60" s="58"/>
      <c r="B60" s="52" t="s">
        <v>88</v>
      </c>
      <c r="C60" s="85"/>
      <c r="D60" s="51"/>
      <c r="E60" s="51"/>
      <c r="F60" s="51"/>
    </row>
    <row r="61" spans="1:6" x14ac:dyDescent="0.2">
      <c r="A61" s="58"/>
      <c r="B61" s="47"/>
      <c r="C61" s="85"/>
      <c r="D61" s="51"/>
      <c r="E61" s="51"/>
      <c r="F61" s="51"/>
    </row>
    <row r="62" spans="1:6" x14ac:dyDescent="0.2">
      <c r="A62" s="60">
        <v>3.01</v>
      </c>
      <c r="B62" s="47" t="s">
        <v>926</v>
      </c>
      <c r="C62" s="47" t="s">
        <v>251</v>
      </c>
      <c r="D62" s="81">
        <v>80.599999999999994</v>
      </c>
      <c r="E62" s="59">
        <v>0</v>
      </c>
      <c r="F62" s="87">
        <f>D62*E62</f>
        <v>0</v>
      </c>
    </row>
    <row r="63" spans="1:6" ht="12.75" customHeight="1" x14ac:dyDescent="0.2">
      <c r="A63" s="58"/>
      <c r="B63" s="47" t="s">
        <v>213</v>
      </c>
      <c r="C63" s="47"/>
      <c r="D63" s="81"/>
      <c r="E63" s="59"/>
      <c r="F63" s="87"/>
    </row>
    <row r="64" spans="1:6" x14ac:dyDescent="0.2">
      <c r="A64" s="58"/>
      <c r="B64" s="47" t="s">
        <v>927</v>
      </c>
      <c r="C64" s="85"/>
      <c r="D64" s="51"/>
      <c r="E64" s="51"/>
      <c r="F64" s="51"/>
    </row>
    <row r="65" spans="1:6" x14ac:dyDescent="0.2">
      <c r="A65" s="58"/>
      <c r="B65" s="47"/>
      <c r="C65" s="85"/>
      <c r="D65" s="51"/>
      <c r="E65" s="51"/>
      <c r="F65" s="51"/>
    </row>
    <row r="66" spans="1:6" x14ac:dyDescent="0.2">
      <c r="A66" s="60">
        <v>3.02</v>
      </c>
      <c r="B66" s="47" t="s">
        <v>245</v>
      </c>
      <c r="C66" s="85"/>
      <c r="D66" s="85"/>
      <c r="E66" s="85"/>
      <c r="F66" s="404"/>
    </row>
    <row r="67" spans="1:6" x14ac:dyDescent="0.2">
      <c r="A67" s="58"/>
      <c r="B67" s="47" t="s">
        <v>89</v>
      </c>
      <c r="C67" s="85"/>
      <c r="D67" s="51"/>
      <c r="E67" s="51"/>
      <c r="F67" s="51"/>
    </row>
    <row r="68" spans="1:6" x14ac:dyDescent="0.2">
      <c r="A68" s="58"/>
      <c r="B68" s="47" t="s">
        <v>90</v>
      </c>
      <c r="C68" s="85"/>
      <c r="D68" s="51"/>
      <c r="E68" s="51"/>
      <c r="F68" s="51"/>
    </row>
    <row r="69" spans="1:6" x14ac:dyDescent="0.2">
      <c r="A69" s="58"/>
      <c r="B69" s="47" t="s">
        <v>91</v>
      </c>
      <c r="C69" s="85"/>
      <c r="D69" s="51"/>
      <c r="E69" s="51"/>
      <c r="F69" s="51"/>
    </row>
    <row r="70" spans="1:6" x14ac:dyDescent="0.2">
      <c r="A70" s="58"/>
      <c r="B70" s="47"/>
      <c r="C70" s="85"/>
      <c r="D70" s="51"/>
      <c r="E70" s="51"/>
      <c r="F70" s="51"/>
    </row>
    <row r="71" spans="1:6" x14ac:dyDescent="0.2">
      <c r="A71" s="58"/>
      <c r="B71" s="95" t="s">
        <v>246</v>
      </c>
      <c r="C71" s="47" t="s">
        <v>252</v>
      </c>
      <c r="D71" s="81">
        <v>70.3</v>
      </c>
      <c r="E71" s="59">
        <v>0</v>
      </c>
      <c r="F71" s="87">
        <f>D71*E71</f>
        <v>0</v>
      </c>
    </row>
    <row r="72" spans="1:6" x14ac:dyDescent="0.2">
      <c r="A72" s="58"/>
      <c r="B72" s="63" t="s">
        <v>35</v>
      </c>
      <c r="C72" s="64"/>
      <c r="D72" s="64"/>
      <c r="E72" s="65"/>
      <c r="F72" s="403">
        <f>SUM(F62:F71)</f>
        <v>0</v>
      </c>
    </row>
    <row r="73" spans="1:6" x14ac:dyDescent="0.2">
      <c r="A73" s="58"/>
      <c r="B73" s="67"/>
      <c r="C73" s="68"/>
      <c r="D73" s="68"/>
      <c r="E73" s="60"/>
      <c r="F73" s="405"/>
    </row>
    <row r="74" spans="1:6" x14ac:dyDescent="0.2">
      <c r="A74" s="58"/>
      <c r="B74" s="47"/>
      <c r="C74" s="85"/>
      <c r="D74" s="51"/>
      <c r="E74" s="51"/>
      <c r="F74" s="51"/>
    </row>
    <row r="75" spans="1:6" x14ac:dyDescent="0.2">
      <c r="A75" s="58"/>
      <c r="B75" s="52"/>
      <c r="C75" s="85"/>
      <c r="D75" s="51"/>
      <c r="E75" s="51"/>
      <c r="F75" s="51"/>
    </row>
    <row r="76" spans="1:6" x14ac:dyDescent="0.2">
      <c r="A76" s="58"/>
      <c r="B76" s="52" t="s">
        <v>92</v>
      </c>
      <c r="C76" s="85"/>
      <c r="D76" s="51"/>
      <c r="E76" s="51"/>
      <c r="F76" s="51"/>
    </row>
    <row r="77" spans="1:6" x14ac:dyDescent="0.2">
      <c r="A77" s="58"/>
      <c r="B77" s="93"/>
      <c r="C77" s="85"/>
      <c r="D77" s="51"/>
      <c r="E77" s="51"/>
      <c r="F77" s="51"/>
    </row>
    <row r="78" spans="1:6" x14ac:dyDescent="0.2">
      <c r="A78" s="60">
        <v>4.01</v>
      </c>
      <c r="B78" s="94" t="s">
        <v>214</v>
      </c>
      <c r="C78" s="85"/>
      <c r="D78" s="51"/>
      <c r="E78" s="51"/>
      <c r="F78" s="51"/>
    </row>
    <row r="79" spans="1:6" ht="21.75" x14ac:dyDescent="0.2">
      <c r="A79" s="58"/>
      <c r="B79" s="93" t="s">
        <v>60</v>
      </c>
      <c r="C79" s="85"/>
      <c r="D79" s="51"/>
      <c r="E79" s="51"/>
      <c r="F79" s="51"/>
    </row>
    <row r="80" spans="1:6" ht="12.75" customHeight="1" x14ac:dyDescent="0.2">
      <c r="A80" s="58"/>
      <c r="B80" s="93" t="s">
        <v>59</v>
      </c>
      <c r="C80" s="85"/>
      <c r="D80" s="51"/>
      <c r="E80" s="51"/>
      <c r="F80" s="51"/>
    </row>
    <row r="81" spans="1:6" ht="12.75" customHeight="1" x14ac:dyDescent="0.2">
      <c r="A81" s="58"/>
      <c r="B81" s="93" t="s">
        <v>58</v>
      </c>
      <c r="C81" s="85"/>
      <c r="D81" s="51"/>
      <c r="E81" s="51"/>
      <c r="F81" s="51"/>
    </row>
    <row r="82" spans="1:6" ht="33.75" x14ac:dyDescent="0.2">
      <c r="A82" s="58"/>
      <c r="B82" s="96" t="s">
        <v>230</v>
      </c>
      <c r="C82" s="85"/>
      <c r="D82" s="51"/>
      <c r="E82" s="51"/>
      <c r="F82" s="51"/>
    </row>
    <row r="83" spans="1:6" x14ac:dyDescent="0.2">
      <c r="A83" s="58"/>
      <c r="B83" s="96"/>
      <c r="C83" s="85"/>
      <c r="D83" s="51"/>
      <c r="E83" s="51"/>
      <c r="F83" s="51"/>
    </row>
    <row r="84" spans="1:6" x14ac:dyDescent="0.2">
      <c r="A84" s="58"/>
      <c r="B84" s="93" t="s">
        <v>228</v>
      </c>
      <c r="C84" s="47" t="s">
        <v>252</v>
      </c>
      <c r="D84" s="81">
        <v>36.5</v>
      </c>
      <c r="E84" s="59">
        <v>0</v>
      </c>
      <c r="F84" s="87">
        <f>D84*E84</f>
        <v>0</v>
      </c>
    </row>
    <row r="85" spans="1:6" x14ac:dyDescent="0.2">
      <c r="A85" s="58"/>
      <c r="B85" s="93" t="s">
        <v>229</v>
      </c>
      <c r="C85" s="47" t="s">
        <v>252</v>
      </c>
      <c r="D85" s="81">
        <v>87.5</v>
      </c>
      <c r="E85" s="59">
        <v>0</v>
      </c>
      <c r="F85" s="87">
        <f>D85*E85</f>
        <v>0</v>
      </c>
    </row>
    <row r="86" spans="1:6" x14ac:dyDescent="0.2">
      <c r="A86" s="58"/>
      <c r="B86" s="93"/>
      <c r="C86" s="85"/>
      <c r="D86" s="51"/>
      <c r="E86" s="51"/>
      <c r="F86" s="51"/>
    </row>
    <row r="87" spans="1:6" x14ac:dyDescent="0.2">
      <c r="A87" s="60">
        <v>4.0199999999999996</v>
      </c>
      <c r="B87" s="93" t="s">
        <v>217</v>
      </c>
      <c r="C87" s="47" t="s">
        <v>0</v>
      </c>
      <c r="D87" s="81">
        <v>6</v>
      </c>
      <c r="E87" s="59">
        <v>0</v>
      </c>
      <c r="F87" s="87">
        <f>D87*E87</f>
        <v>0</v>
      </c>
    </row>
    <row r="88" spans="1:6" ht="13.5" customHeight="1" x14ac:dyDescent="0.2">
      <c r="A88" s="58"/>
      <c r="B88" s="93" t="s">
        <v>256</v>
      </c>
      <c r="C88" s="85"/>
      <c r="D88" s="51"/>
      <c r="E88" s="51"/>
      <c r="F88" s="51"/>
    </row>
    <row r="89" spans="1:6" ht="13.5" customHeight="1" x14ac:dyDescent="0.2">
      <c r="A89" s="58"/>
      <c r="B89" s="93" t="s">
        <v>218</v>
      </c>
      <c r="C89" s="85"/>
      <c r="D89" s="51"/>
      <c r="E89" s="51"/>
      <c r="F89" s="51"/>
    </row>
    <row r="90" spans="1:6" x14ac:dyDescent="0.2">
      <c r="A90" s="58"/>
      <c r="B90" s="93" t="s">
        <v>93</v>
      </c>
      <c r="C90" s="85"/>
      <c r="D90" s="51"/>
      <c r="E90" s="51"/>
      <c r="F90" s="51"/>
    </row>
    <row r="91" spans="1:6" x14ac:dyDescent="0.2">
      <c r="A91" s="58"/>
      <c r="B91" s="93" t="s">
        <v>94</v>
      </c>
      <c r="C91" s="85"/>
      <c r="D91" s="51"/>
      <c r="E91" s="51"/>
      <c r="F91" s="51"/>
    </row>
    <row r="92" spans="1:6" x14ac:dyDescent="0.2">
      <c r="A92" s="58"/>
      <c r="B92" s="93" t="s">
        <v>219</v>
      </c>
      <c r="C92" s="85"/>
      <c r="D92" s="51"/>
      <c r="E92" s="51"/>
      <c r="F92" s="51"/>
    </row>
    <row r="93" spans="1:6" x14ac:dyDescent="0.2">
      <c r="A93" s="58"/>
      <c r="B93" s="85"/>
      <c r="C93" s="47"/>
      <c r="D93" s="81"/>
      <c r="E93" s="59"/>
      <c r="F93" s="87"/>
    </row>
    <row r="94" spans="1:6" ht="21.75" x14ac:dyDescent="0.2">
      <c r="A94" s="60">
        <v>4.03</v>
      </c>
      <c r="B94" s="93" t="s">
        <v>216</v>
      </c>
      <c r="C94" s="85"/>
      <c r="D94" s="51"/>
      <c r="E94" s="51"/>
      <c r="F94" s="51"/>
    </row>
    <row r="95" spans="1:6" x14ac:dyDescent="0.2">
      <c r="A95" s="58"/>
      <c r="B95" s="93" t="s">
        <v>220</v>
      </c>
      <c r="C95" s="85"/>
      <c r="D95" s="51"/>
      <c r="E95" s="51"/>
      <c r="F95" s="51"/>
    </row>
    <row r="96" spans="1:6" x14ac:dyDescent="0.2">
      <c r="A96" s="58"/>
      <c r="B96" s="93" t="s">
        <v>224</v>
      </c>
      <c r="C96" s="85"/>
      <c r="D96" s="51"/>
      <c r="E96" s="51"/>
      <c r="F96" s="51"/>
    </row>
    <row r="97" spans="1:6" x14ac:dyDescent="0.2">
      <c r="A97" s="58"/>
      <c r="B97" s="93" t="s">
        <v>215</v>
      </c>
      <c r="C97" s="85"/>
      <c r="D97" s="51"/>
      <c r="E97" s="51"/>
      <c r="F97" s="51"/>
    </row>
    <row r="98" spans="1:6" x14ac:dyDescent="0.2">
      <c r="A98" s="58"/>
      <c r="B98" s="93"/>
      <c r="C98" s="85"/>
      <c r="D98" s="51"/>
      <c r="E98" s="51"/>
      <c r="F98" s="51"/>
    </row>
    <row r="99" spans="1:6" x14ac:dyDescent="0.2">
      <c r="A99" s="58"/>
      <c r="B99" s="93" t="s">
        <v>928</v>
      </c>
      <c r="C99" s="47" t="s">
        <v>0</v>
      </c>
      <c r="D99" s="81">
        <v>4</v>
      </c>
      <c r="E99" s="59">
        <v>0</v>
      </c>
      <c r="F99" s="87">
        <f>D99*E99</f>
        <v>0</v>
      </c>
    </row>
    <row r="100" spans="1:6" x14ac:dyDescent="0.2">
      <c r="A100" s="58"/>
      <c r="B100" s="93"/>
      <c r="C100" s="47"/>
      <c r="D100" s="81"/>
      <c r="E100" s="59"/>
      <c r="F100" s="87"/>
    </row>
    <row r="101" spans="1:6" x14ac:dyDescent="0.2">
      <c r="A101" s="60">
        <v>4.04</v>
      </c>
      <c r="B101" s="97" t="s">
        <v>221</v>
      </c>
      <c r="C101" s="47"/>
      <c r="D101" s="81"/>
      <c r="E101" s="59"/>
      <c r="F101" s="87"/>
    </row>
    <row r="102" spans="1:6" ht="12.75" customHeight="1" x14ac:dyDescent="0.2">
      <c r="A102" s="58"/>
      <c r="B102" s="93" t="s">
        <v>222</v>
      </c>
      <c r="C102" s="47"/>
      <c r="D102" s="81"/>
      <c r="E102" s="59"/>
      <c r="F102" s="87"/>
    </row>
    <row r="103" spans="1:6" ht="12.75" customHeight="1" x14ac:dyDescent="0.2">
      <c r="A103" s="58"/>
      <c r="B103" s="93" t="s">
        <v>95</v>
      </c>
      <c r="C103" s="47"/>
      <c r="D103" s="81"/>
      <c r="E103" s="59"/>
      <c r="F103" s="87"/>
    </row>
    <row r="104" spans="1:6" x14ac:dyDescent="0.2">
      <c r="A104" s="58"/>
      <c r="B104" s="93" t="s">
        <v>237</v>
      </c>
      <c r="C104" s="47"/>
      <c r="D104" s="81"/>
      <c r="E104" s="59"/>
      <c r="F104" s="87"/>
    </row>
    <row r="105" spans="1:6" x14ac:dyDescent="0.2">
      <c r="A105" s="58"/>
      <c r="B105" s="93"/>
      <c r="C105" s="47"/>
      <c r="D105" s="81"/>
      <c r="E105" s="59"/>
      <c r="F105" s="87"/>
    </row>
    <row r="106" spans="1:6" x14ac:dyDescent="0.2">
      <c r="A106" s="60"/>
      <c r="B106" s="93" t="s">
        <v>236</v>
      </c>
      <c r="C106" s="47" t="s">
        <v>0</v>
      </c>
      <c r="D106" s="81">
        <v>6</v>
      </c>
      <c r="E106" s="59">
        <v>0</v>
      </c>
      <c r="F106" s="87">
        <f>D106*E106</f>
        <v>0</v>
      </c>
    </row>
    <row r="107" spans="1:6" x14ac:dyDescent="0.2">
      <c r="A107" s="58"/>
      <c r="B107" s="93" t="s">
        <v>238</v>
      </c>
      <c r="C107" s="47" t="s">
        <v>0</v>
      </c>
      <c r="D107" s="81">
        <v>4</v>
      </c>
      <c r="E107" s="59">
        <v>0</v>
      </c>
      <c r="F107" s="87">
        <f>D107*E107</f>
        <v>0</v>
      </c>
    </row>
    <row r="108" spans="1:6" x14ac:dyDescent="0.2">
      <c r="A108" s="58"/>
      <c r="B108" s="93"/>
      <c r="C108" s="47"/>
      <c r="D108" s="81"/>
      <c r="E108" s="59"/>
      <c r="F108" s="87"/>
    </row>
    <row r="109" spans="1:6" x14ac:dyDescent="0.2">
      <c r="A109" s="60">
        <v>4.05</v>
      </c>
      <c r="B109" s="47" t="s">
        <v>223</v>
      </c>
      <c r="C109" s="47" t="s">
        <v>0</v>
      </c>
      <c r="D109" s="81">
        <v>12</v>
      </c>
      <c r="E109" s="59">
        <v>0</v>
      </c>
      <c r="F109" s="87">
        <f>D109*E109</f>
        <v>0</v>
      </c>
    </row>
    <row r="110" spans="1:6" ht="12" customHeight="1" x14ac:dyDescent="0.2">
      <c r="A110" s="58"/>
      <c r="B110" s="47" t="s">
        <v>225</v>
      </c>
      <c r="C110" s="85"/>
      <c r="D110" s="51"/>
      <c r="E110" s="51"/>
      <c r="F110" s="51"/>
    </row>
    <row r="111" spans="1:6" x14ac:dyDescent="0.2">
      <c r="A111" s="58"/>
      <c r="B111" s="47" t="s">
        <v>96</v>
      </c>
      <c r="C111" s="85"/>
      <c r="D111" s="51"/>
      <c r="E111" s="51"/>
      <c r="F111" s="51"/>
    </row>
    <row r="112" spans="1:6" x14ac:dyDescent="0.2">
      <c r="A112" s="58"/>
      <c r="B112" s="47" t="s">
        <v>97</v>
      </c>
      <c r="C112" s="85"/>
      <c r="D112" s="51"/>
      <c r="E112" s="51"/>
      <c r="F112" s="51"/>
    </row>
    <row r="113" spans="1:6" x14ac:dyDescent="0.2">
      <c r="A113" s="58"/>
      <c r="B113" s="93"/>
      <c r="C113" s="85"/>
      <c r="D113" s="51"/>
      <c r="E113" s="51"/>
      <c r="F113" s="51"/>
    </row>
    <row r="114" spans="1:6" x14ac:dyDescent="0.2">
      <c r="A114" s="60">
        <v>4.0599999999999996</v>
      </c>
      <c r="B114" s="93" t="s">
        <v>226</v>
      </c>
      <c r="C114" s="47" t="s">
        <v>252</v>
      </c>
      <c r="D114" s="81">
        <v>50</v>
      </c>
      <c r="E114" s="59">
        <v>0</v>
      </c>
      <c r="F114" s="87">
        <f>D114*E114</f>
        <v>0</v>
      </c>
    </row>
    <row r="115" spans="1:6" ht="21.75" x14ac:dyDescent="0.2">
      <c r="A115" s="60"/>
      <c r="B115" s="93" t="s">
        <v>227</v>
      </c>
      <c r="C115" s="47"/>
      <c r="D115" s="81"/>
      <c r="E115" s="59"/>
      <c r="F115" s="87"/>
    </row>
    <row r="116" spans="1:6" x14ac:dyDescent="0.2">
      <c r="A116" s="58"/>
      <c r="B116" s="93" t="s">
        <v>254</v>
      </c>
      <c r="C116" s="85"/>
      <c r="D116" s="51"/>
      <c r="E116" s="51"/>
      <c r="F116" s="51"/>
    </row>
    <row r="117" spans="1:6" x14ac:dyDescent="0.2">
      <c r="A117" s="58"/>
      <c r="B117" s="93"/>
      <c r="C117" s="85"/>
      <c r="D117" s="51"/>
      <c r="E117" s="51"/>
      <c r="F117" s="51"/>
    </row>
    <row r="118" spans="1:6" x14ac:dyDescent="0.2">
      <c r="A118" s="60">
        <v>4.07</v>
      </c>
      <c r="B118" s="93" t="s">
        <v>231</v>
      </c>
      <c r="C118" s="47" t="s">
        <v>252</v>
      </c>
      <c r="D118" s="81">
        <v>104</v>
      </c>
      <c r="E118" s="59">
        <v>0</v>
      </c>
      <c r="F118" s="87">
        <f>D118*E118</f>
        <v>0</v>
      </c>
    </row>
    <row r="119" spans="1:6" x14ac:dyDescent="0.2">
      <c r="A119" s="58"/>
      <c r="B119" s="93" t="s">
        <v>232</v>
      </c>
      <c r="C119" s="85"/>
      <c r="D119" s="51"/>
      <c r="E119" s="51"/>
      <c r="F119" s="51"/>
    </row>
    <row r="120" spans="1:6" x14ac:dyDescent="0.2">
      <c r="A120" s="58"/>
      <c r="B120" s="93"/>
      <c r="C120" s="85"/>
      <c r="D120" s="51"/>
      <c r="E120" s="51"/>
      <c r="F120" s="51"/>
    </row>
    <row r="121" spans="1:6" x14ac:dyDescent="0.2">
      <c r="A121" s="60">
        <v>4.08</v>
      </c>
      <c r="B121" s="93" t="s">
        <v>233</v>
      </c>
      <c r="C121" s="47" t="s">
        <v>0</v>
      </c>
      <c r="D121" s="81">
        <v>1</v>
      </c>
      <c r="E121" s="59">
        <v>0</v>
      </c>
      <c r="F121" s="87">
        <f>D121*E121</f>
        <v>0</v>
      </c>
    </row>
    <row r="122" spans="1:6" x14ac:dyDescent="0.2">
      <c r="A122" s="58"/>
      <c r="B122" s="93" t="s">
        <v>234</v>
      </c>
      <c r="C122" s="85"/>
      <c r="D122" s="51"/>
      <c r="E122" s="51"/>
      <c r="F122" s="51"/>
    </row>
    <row r="123" spans="1:6" x14ac:dyDescent="0.2">
      <c r="A123" s="58"/>
      <c r="B123" s="63" t="s">
        <v>37</v>
      </c>
      <c r="C123" s="64"/>
      <c r="D123" s="64"/>
      <c r="E123" s="65"/>
      <c r="F123" s="403">
        <f>SUM(F78:F122)</f>
        <v>0</v>
      </c>
    </row>
    <row r="124" spans="1:6" x14ac:dyDescent="0.2">
      <c r="A124" s="58"/>
      <c r="B124" s="47"/>
      <c r="C124" s="85"/>
      <c r="D124" s="51"/>
      <c r="E124" s="51"/>
      <c r="F124" s="51"/>
    </row>
    <row r="125" spans="1:6" x14ac:dyDescent="0.2">
      <c r="A125" s="58"/>
      <c r="B125" s="47"/>
      <c r="C125" s="85"/>
      <c r="D125" s="51"/>
      <c r="E125" s="51"/>
      <c r="F125" s="51"/>
    </row>
    <row r="126" spans="1:6" x14ac:dyDescent="0.2">
      <c r="A126" s="58"/>
      <c r="B126" s="93"/>
      <c r="C126" s="85"/>
      <c r="D126" s="51"/>
      <c r="E126" s="51"/>
      <c r="F126" s="51"/>
    </row>
    <row r="127" spans="1:6" x14ac:dyDescent="0.2">
      <c r="A127" s="58"/>
      <c r="B127" s="54" t="s">
        <v>98</v>
      </c>
      <c r="C127" s="85"/>
      <c r="D127" s="51"/>
      <c r="E127" s="51"/>
      <c r="F127" s="51"/>
    </row>
    <row r="128" spans="1:6" x14ac:dyDescent="0.2">
      <c r="A128" s="58"/>
      <c r="B128" s="54"/>
      <c r="C128" s="85"/>
      <c r="D128" s="51"/>
      <c r="E128" s="51"/>
      <c r="F128" s="51"/>
    </row>
    <row r="129" spans="1:6" x14ac:dyDescent="0.2">
      <c r="A129" s="60">
        <v>5.01</v>
      </c>
      <c r="B129" s="47" t="s">
        <v>235</v>
      </c>
      <c r="C129" s="47" t="s">
        <v>251</v>
      </c>
      <c r="D129" s="81">
        <v>13</v>
      </c>
      <c r="E129" s="59">
        <v>0</v>
      </c>
      <c r="F129" s="87">
        <f>D129*E129</f>
        <v>0</v>
      </c>
    </row>
    <row r="130" spans="1:6" ht="12.75" customHeight="1" x14ac:dyDescent="0.2">
      <c r="A130" s="58"/>
      <c r="B130" s="47" t="s">
        <v>99</v>
      </c>
      <c r="C130" s="85"/>
      <c r="D130" s="51"/>
      <c r="E130" s="51"/>
      <c r="F130" s="51"/>
    </row>
    <row r="131" spans="1:6" x14ac:dyDescent="0.2">
      <c r="A131" s="58"/>
      <c r="B131" s="47" t="s">
        <v>929</v>
      </c>
      <c r="C131" s="85"/>
      <c r="D131" s="51"/>
      <c r="E131" s="51"/>
      <c r="F131" s="51"/>
    </row>
    <row r="132" spans="1:6" x14ac:dyDescent="0.2">
      <c r="A132" s="58"/>
      <c r="B132" s="63" t="s">
        <v>100</v>
      </c>
      <c r="C132" s="64"/>
      <c r="D132" s="64"/>
      <c r="E132" s="65"/>
      <c r="F132" s="403">
        <f>SUM(F129:F131)</f>
        <v>0</v>
      </c>
    </row>
    <row r="133" spans="1:6" x14ac:dyDescent="0.2">
      <c r="A133" s="58"/>
      <c r="B133" s="47"/>
      <c r="C133" s="85"/>
      <c r="D133" s="51"/>
      <c r="E133" s="51"/>
      <c r="F133" s="51"/>
    </row>
    <row r="134" spans="1:6" x14ac:dyDescent="0.2">
      <c r="A134" s="58"/>
      <c r="B134" s="54"/>
      <c r="C134" s="85"/>
      <c r="D134" s="51"/>
      <c r="E134" s="51"/>
      <c r="F134" s="51"/>
    </row>
    <row r="135" spans="1:6" x14ac:dyDescent="0.2">
      <c r="A135" s="58"/>
      <c r="B135" s="47"/>
      <c r="C135" s="85"/>
      <c r="D135" s="51"/>
      <c r="E135" s="51"/>
      <c r="F135" s="51"/>
    </row>
    <row r="136" spans="1:6" x14ac:dyDescent="0.2">
      <c r="A136" s="58"/>
      <c r="B136" s="54" t="s">
        <v>1576</v>
      </c>
      <c r="C136" s="85"/>
      <c r="D136" s="51"/>
      <c r="E136" s="51"/>
      <c r="F136" s="51"/>
    </row>
    <row r="137" spans="1:6" x14ac:dyDescent="0.2">
      <c r="A137" s="58"/>
      <c r="B137" s="54"/>
      <c r="C137" s="85"/>
      <c r="D137" s="51"/>
      <c r="E137" s="51"/>
      <c r="F137" s="51"/>
    </row>
    <row r="138" spans="1:6" x14ac:dyDescent="0.2">
      <c r="A138" s="60">
        <v>6.01</v>
      </c>
      <c r="B138" s="47" t="s">
        <v>1577</v>
      </c>
      <c r="C138" s="47" t="s">
        <v>0</v>
      </c>
      <c r="D138" s="81">
        <v>2</v>
      </c>
      <c r="E138" s="59">
        <v>0</v>
      </c>
      <c r="F138" s="87">
        <f>D138*E138</f>
        <v>0</v>
      </c>
    </row>
    <row r="139" spans="1:6" ht="21.75" x14ac:dyDescent="0.2">
      <c r="A139" s="60"/>
      <c r="B139" s="93" t="s">
        <v>1578</v>
      </c>
      <c r="C139" s="85"/>
      <c r="D139" s="51"/>
      <c r="E139" s="51"/>
      <c r="F139" s="51"/>
    </row>
    <row r="140" spans="1:6" x14ac:dyDescent="0.2">
      <c r="A140" s="58"/>
      <c r="B140" s="63" t="s">
        <v>45</v>
      </c>
      <c r="C140" s="64"/>
      <c r="D140" s="64"/>
      <c r="E140" s="65"/>
      <c r="F140" s="534">
        <f>SUM(F137:F139)</f>
        <v>0</v>
      </c>
    </row>
    <row r="141" spans="1:6" x14ac:dyDescent="0.2">
      <c r="A141" s="58"/>
      <c r="B141" s="48"/>
      <c r="C141" s="48"/>
      <c r="D141" s="48"/>
      <c r="E141" s="48"/>
      <c r="F141" s="51"/>
    </row>
    <row r="142" spans="1:6" x14ac:dyDescent="0.2">
      <c r="A142" s="58"/>
      <c r="B142" s="48"/>
      <c r="C142" s="48"/>
      <c r="D142" s="48"/>
      <c r="E142" s="48"/>
      <c r="F142" s="51"/>
    </row>
    <row r="143" spans="1:6" x14ac:dyDescent="0.2">
      <c r="A143" s="58"/>
      <c r="B143" s="49"/>
      <c r="C143" s="48"/>
      <c r="D143" s="51"/>
      <c r="E143" s="51"/>
      <c r="F143" s="51"/>
    </row>
    <row r="144" spans="1:6" x14ac:dyDescent="0.2">
      <c r="A144" s="58"/>
      <c r="B144" s="49"/>
      <c r="C144" s="48"/>
      <c r="D144" s="51"/>
      <c r="E144" s="51"/>
      <c r="F144" s="51"/>
    </row>
    <row r="145" spans="1:6" x14ac:dyDescent="0.2">
      <c r="A145" s="58"/>
      <c r="B145" s="49"/>
      <c r="C145" s="48"/>
      <c r="D145" s="51"/>
      <c r="E145" s="51"/>
      <c r="F145" s="51"/>
    </row>
    <row r="146" spans="1:6" x14ac:dyDescent="0.2">
      <c r="A146" s="58"/>
      <c r="B146" s="50" t="s">
        <v>248</v>
      </c>
      <c r="C146" s="48"/>
      <c r="D146" s="51"/>
      <c r="E146" s="51"/>
      <c r="F146" s="51"/>
    </row>
    <row r="147" spans="1:6" x14ac:dyDescent="0.2">
      <c r="A147" s="58"/>
      <c r="B147" s="50"/>
      <c r="C147" s="48"/>
      <c r="D147" s="51"/>
      <c r="E147" s="51"/>
      <c r="F147" s="51"/>
    </row>
    <row r="148" spans="1:6" x14ac:dyDescent="0.2">
      <c r="A148" s="82"/>
      <c r="B148" s="52" t="s">
        <v>101</v>
      </c>
      <c r="C148" s="48"/>
      <c r="D148" s="51"/>
      <c r="E148" s="51"/>
      <c r="F148" s="53">
        <f>F24</f>
        <v>0</v>
      </c>
    </row>
    <row r="149" spans="1:6" x14ac:dyDescent="0.2">
      <c r="A149" s="82"/>
      <c r="B149" s="52" t="s">
        <v>87</v>
      </c>
      <c r="C149" s="48"/>
      <c r="D149" s="51"/>
      <c r="E149" s="51"/>
      <c r="F149" s="53">
        <f>F56</f>
        <v>0</v>
      </c>
    </row>
    <row r="150" spans="1:6" x14ac:dyDescent="0.2">
      <c r="A150" s="82"/>
      <c r="B150" s="52" t="s">
        <v>88</v>
      </c>
      <c r="C150" s="48"/>
      <c r="D150" s="51"/>
      <c r="E150" s="51"/>
      <c r="F150" s="53">
        <f>F72</f>
        <v>0</v>
      </c>
    </row>
    <row r="151" spans="1:6" x14ac:dyDescent="0.2">
      <c r="A151" s="82"/>
      <c r="B151" s="52" t="s">
        <v>92</v>
      </c>
      <c r="C151" s="48"/>
      <c r="D151" s="51"/>
      <c r="E151" s="51"/>
      <c r="F151" s="53">
        <f>F123</f>
        <v>0</v>
      </c>
    </row>
    <row r="152" spans="1:6" x14ac:dyDescent="0.2">
      <c r="A152" s="82"/>
      <c r="B152" s="54" t="s">
        <v>98</v>
      </c>
      <c r="C152" s="48"/>
      <c r="D152" s="51"/>
      <c r="E152" s="51"/>
      <c r="F152" s="53">
        <f>F132</f>
        <v>0</v>
      </c>
    </row>
    <row r="153" spans="1:6" s="533" customFormat="1" ht="13.5" thickBot="1" x14ac:dyDescent="0.25">
      <c r="A153" s="82"/>
      <c r="B153" s="54" t="s">
        <v>1576</v>
      </c>
      <c r="C153" s="48"/>
      <c r="D153" s="51"/>
      <c r="E153" s="51"/>
      <c r="F153" s="53">
        <f>F140</f>
        <v>0</v>
      </c>
    </row>
    <row r="154" spans="1:6" ht="13.5" thickBot="1" x14ac:dyDescent="0.25">
      <c r="A154" s="58"/>
      <c r="B154" s="55" t="s">
        <v>83</v>
      </c>
      <c r="C154" s="56"/>
      <c r="D154" s="57"/>
      <c r="E154" s="57"/>
      <c r="F154" s="406">
        <f>SUM(F148:F153)</f>
        <v>0</v>
      </c>
    </row>
    <row r="155" spans="1:6" x14ac:dyDescent="0.2">
      <c r="A155" s="58"/>
      <c r="B155" s="49"/>
      <c r="C155" s="48"/>
      <c r="D155" s="51"/>
      <c r="E155" s="51"/>
      <c r="F155" s="51"/>
    </row>
    <row r="156" spans="1:6" x14ac:dyDescent="0.2">
      <c r="A156" s="58"/>
      <c r="B156" s="49"/>
      <c r="C156" s="48"/>
      <c r="D156" s="51"/>
      <c r="E156" s="51"/>
      <c r="F156" s="51"/>
    </row>
    <row r="157" spans="1:6" x14ac:dyDescent="0.2">
      <c r="A157" s="85"/>
      <c r="B157" s="85"/>
      <c r="C157" s="85"/>
      <c r="D157" s="85"/>
      <c r="E157" s="85"/>
      <c r="F157" s="404"/>
    </row>
    <row r="158" spans="1:6" x14ac:dyDescent="0.2">
      <c r="A158" s="85"/>
      <c r="B158" s="85"/>
      <c r="C158" s="85"/>
      <c r="D158" s="85"/>
      <c r="E158" s="85"/>
      <c r="F158" s="404"/>
    </row>
    <row r="159" spans="1:6" x14ac:dyDescent="0.2">
      <c r="A159" s="85"/>
      <c r="B159" s="85"/>
      <c r="C159" s="85"/>
      <c r="D159" s="85"/>
      <c r="E159" s="85"/>
      <c r="F159" s="404"/>
    </row>
    <row r="160" spans="1:6" x14ac:dyDescent="0.2">
      <c r="A160" s="85"/>
      <c r="B160" s="85"/>
      <c r="C160" s="85"/>
      <c r="D160" s="85"/>
      <c r="E160" s="85"/>
      <c r="F160" s="404"/>
    </row>
    <row r="161" spans="1:6" x14ac:dyDescent="0.2">
      <c r="A161" s="85"/>
      <c r="B161" s="85"/>
      <c r="C161" s="85"/>
      <c r="D161" s="85"/>
      <c r="E161" s="85"/>
      <c r="F161" s="404"/>
    </row>
    <row r="162" spans="1:6" x14ac:dyDescent="0.2">
      <c r="A162" s="85"/>
      <c r="B162" s="85"/>
      <c r="C162" s="85"/>
      <c r="D162" s="85"/>
      <c r="E162" s="85"/>
      <c r="F162" s="404"/>
    </row>
  </sheetData>
  <mergeCells count="1">
    <mergeCell ref="B6:F6"/>
  </mergeCells>
  <pageMargins left="0.78740157480314965" right="0.39370078740157483" top="0.59055118110236215" bottom="0.59055118110236215" header="0" footer="0"/>
  <pageSetup paperSize="9" orientation="portrait" horizontalDpi="4294967293" verticalDpi="4294967293" r:id="rId1"/>
  <headerFooter>
    <oddFooter>&amp;CStran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6D234-524C-4B35-9A88-0F3D76EAE435}">
  <dimension ref="A1:F257"/>
  <sheetViews>
    <sheetView view="pageLayout" zoomScaleNormal="100" zoomScaleSheetLayoutView="120" workbookViewId="0">
      <selection activeCell="B9" sqref="B9:F15"/>
    </sheetView>
  </sheetViews>
  <sheetFormatPr defaultRowHeight="12.75" x14ac:dyDescent="0.2"/>
  <cols>
    <col min="1" max="1" width="4.5703125" style="396" customWidth="1"/>
    <col min="2" max="2" width="55.85546875" style="397" customWidth="1"/>
    <col min="3" max="3" width="5.42578125" style="398" customWidth="1"/>
    <col min="4" max="4" width="8.28515625" style="398" customWidth="1"/>
    <col min="5" max="5" width="14.5703125" style="399" customWidth="1"/>
    <col min="6" max="6" width="12.5703125" style="399" customWidth="1"/>
    <col min="7" max="16384" width="9.140625" style="184"/>
  </cols>
  <sheetData>
    <row r="1" spans="1:6" x14ac:dyDescent="0.2">
      <c r="A1" s="179"/>
      <c r="B1" s="180"/>
      <c r="C1" s="181"/>
      <c r="D1" s="181"/>
      <c r="E1" s="182"/>
      <c r="F1" s="183"/>
    </row>
    <row r="2" spans="1:6" s="143" customFormat="1" ht="15.75" x14ac:dyDescent="0.25">
      <c r="A2" s="185"/>
      <c r="B2" s="186" t="s">
        <v>671</v>
      </c>
      <c r="C2" s="187"/>
      <c r="D2" s="187"/>
      <c r="E2" s="188"/>
      <c r="F2" s="189"/>
    </row>
    <row r="3" spans="1:6" ht="15.75" x14ac:dyDescent="0.25">
      <c r="A3" s="190"/>
      <c r="B3" s="12"/>
      <c r="C3" s="191"/>
      <c r="D3" s="191"/>
      <c r="E3" s="192"/>
      <c r="F3" s="193"/>
    </row>
    <row r="4" spans="1:6" s="143" customFormat="1" x14ac:dyDescent="0.2">
      <c r="A4" s="185"/>
      <c r="B4" s="194" t="s">
        <v>672</v>
      </c>
      <c r="C4" s="195"/>
      <c r="D4" s="195"/>
      <c r="E4" s="196"/>
      <c r="F4" s="197"/>
    </row>
    <row r="5" spans="1:6" s="143" customFormat="1" x14ac:dyDescent="0.2">
      <c r="A5" s="185"/>
      <c r="B5" s="194" t="s">
        <v>673</v>
      </c>
      <c r="C5" s="195"/>
      <c r="D5" s="195"/>
      <c r="E5" s="196"/>
      <c r="F5" s="197"/>
    </row>
    <row r="6" spans="1:6" s="143" customFormat="1" x14ac:dyDescent="0.2">
      <c r="A6" s="185"/>
      <c r="B6" s="194" t="s">
        <v>674</v>
      </c>
      <c r="C6" s="195"/>
      <c r="D6" s="195"/>
      <c r="E6" s="196"/>
      <c r="F6" s="197"/>
    </row>
    <row r="7" spans="1:6" s="143" customFormat="1" x14ac:dyDescent="0.2">
      <c r="A7" s="185"/>
      <c r="B7" s="198" t="s">
        <v>675</v>
      </c>
      <c r="C7" s="195"/>
      <c r="D7" s="195"/>
      <c r="E7" s="196"/>
      <c r="F7" s="197"/>
    </row>
    <row r="8" spans="1:6" s="143" customFormat="1" x14ac:dyDescent="0.2">
      <c r="A8" s="199"/>
      <c r="B8" s="2"/>
      <c r="C8" s="195"/>
      <c r="D8" s="195"/>
      <c r="E8" s="196"/>
      <c r="F8" s="197"/>
    </row>
    <row r="9" spans="1:6" s="143" customFormat="1" x14ac:dyDescent="0.2">
      <c r="A9" s="200"/>
      <c r="B9" s="546" t="s">
        <v>908</v>
      </c>
      <c r="C9" s="547"/>
      <c r="D9" s="547"/>
      <c r="E9" s="547"/>
      <c r="F9" s="548"/>
    </row>
    <row r="10" spans="1:6" s="143" customFormat="1" x14ac:dyDescent="0.2">
      <c r="A10" s="200"/>
      <c r="B10" s="547"/>
      <c r="C10" s="547"/>
      <c r="D10" s="547"/>
      <c r="E10" s="547"/>
      <c r="F10" s="548"/>
    </row>
    <row r="11" spans="1:6" s="143" customFormat="1" x14ac:dyDescent="0.2">
      <c r="A11" s="200"/>
      <c r="B11" s="547"/>
      <c r="C11" s="547"/>
      <c r="D11" s="547"/>
      <c r="E11" s="547"/>
      <c r="F11" s="548"/>
    </row>
    <row r="12" spans="1:6" s="143" customFormat="1" x14ac:dyDescent="0.2">
      <c r="A12" s="200"/>
      <c r="B12" s="547"/>
      <c r="C12" s="547"/>
      <c r="D12" s="547"/>
      <c r="E12" s="547"/>
      <c r="F12" s="548"/>
    </row>
    <row r="13" spans="1:6" s="143" customFormat="1" x14ac:dyDescent="0.2">
      <c r="A13" s="200"/>
      <c r="B13" s="547"/>
      <c r="C13" s="547"/>
      <c r="D13" s="547"/>
      <c r="E13" s="547"/>
      <c r="F13" s="548"/>
    </row>
    <row r="14" spans="1:6" s="143" customFormat="1" x14ac:dyDescent="0.2">
      <c r="A14" s="200"/>
      <c r="B14" s="547"/>
      <c r="C14" s="547"/>
      <c r="D14" s="547"/>
      <c r="E14" s="547"/>
      <c r="F14" s="548"/>
    </row>
    <row r="15" spans="1:6" s="143" customFormat="1" x14ac:dyDescent="0.2">
      <c r="A15" s="200"/>
      <c r="B15" s="547"/>
      <c r="C15" s="547"/>
      <c r="D15" s="547"/>
      <c r="E15" s="547"/>
      <c r="F15" s="548"/>
    </row>
    <row r="16" spans="1:6" s="143" customFormat="1" ht="13.5" thickBot="1" x14ac:dyDescent="0.25">
      <c r="A16" s="200"/>
      <c r="B16" s="2"/>
      <c r="C16" s="195"/>
      <c r="D16" s="195"/>
      <c r="E16" s="196"/>
      <c r="F16" s="197"/>
    </row>
    <row r="17" spans="1:6" s="206" customFormat="1" ht="24.75" thickBot="1" x14ac:dyDescent="0.25">
      <c r="A17" s="201" t="s">
        <v>676</v>
      </c>
      <c r="B17" s="202" t="s">
        <v>677</v>
      </c>
      <c r="C17" s="203" t="s">
        <v>678</v>
      </c>
      <c r="D17" s="203" t="s">
        <v>679</v>
      </c>
      <c r="E17" s="204" t="s">
        <v>680</v>
      </c>
      <c r="F17" s="205" t="s">
        <v>681</v>
      </c>
    </row>
    <row r="18" spans="1:6" s="143" customFormat="1" ht="13.5" thickBot="1" x14ac:dyDescent="0.25">
      <c r="A18" s="207" t="s">
        <v>682</v>
      </c>
      <c r="B18" s="208"/>
      <c r="C18" s="209"/>
      <c r="D18" s="209"/>
      <c r="E18" s="210"/>
      <c r="F18" s="211"/>
    </row>
    <row r="19" spans="1:6" s="206" customFormat="1" ht="42.75" customHeight="1" x14ac:dyDescent="0.2">
      <c r="A19" s="212" t="s">
        <v>683</v>
      </c>
      <c r="B19" s="213" t="s">
        <v>684</v>
      </c>
      <c r="C19" s="214" t="s">
        <v>685</v>
      </c>
      <c r="D19" s="214">
        <v>1574</v>
      </c>
      <c r="E19" s="215"/>
      <c r="F19" s="216">
        <f>D19*E19</f>
        <v>0</v>
      </c>
    </row>
    <row r="20" spans="1:6" s="206" customFormat="1" ht="40.5" customHeight="1" x14ac:dyDescent="0.2">
      <c r="A20" s="212" t="s">
        <v>686</v>
      </c>
      <c r="B20" s="213" t="s">
        <v>687</v>
      </c>
      <c r="C20" s="214" t="s">
        <v>685</v>
      </c>
      <c r="D20" s="214">
        <v>150</v>
      </c>
      <c r="E20" s="215"/>
      <c r="F20" s="216">
        <f>D20*E20</f>
        <v>0</v>
      </c>
    </row>
    <row r="21" spans="1:6" s="206" customFormat="1" ht="39" customHeight="1" x14ac:dyDescent="0.2">
      <c r="A21" s="212" t="s">
        <v>688</v>
      </c>
      <c r="B21" s="213" t="s">
        <v>689</v>
      </c>
      <c r="C21" s="217" t="s">
        <v>685</v>
      </c>
      <c r="D21" s="217">
        <f>SUM(D19:D20)</f>
        <v>1724</v>
      </c>
      <c r="E21" s="218"/>
      <c r="F21" s="216">
        <f>D21*E21</f>
        <v>0</v>
      </c>
    </row>
    <row r="22" spans="1:6" s="206" customFormat="1" ht="38.25" customHeight="1" x14ac:dyDescent="0.2">
      <c r="A22" s="212" t="s">
        <v>690</v>
      </c>
      <c r="B22" s="213" t="s">
        <v>691</v>
      </c>
      <c r="C22" s="214" t="s">
        <v>0</v>
      </c>
      <c r="D22" s="214">
        <v>21</v>
      </c>
      <c r="E22" s="215"/>
      <c r="F22" s="216">
        <f>D22*E22</f>
        <v>0</v>
      </c>
    </row>
    <row r="23" spans="1:6" s="206" customFormat="1" ht="36" x14ac:dyDescent="0.2">
      <c r="A23" s="212" t="s">
        <v>692</v>
      </c>
      <c r="B23" s="213" t="s">
        <v>693</v>
      </c>
      <c r="C23" s="214" t="s">
        <v>0</v>
      </c>
      <c r="D23" s="214">
        <v>22</v>
      </c>
      <c r="E23" s="215"/>
      <c r="F23" s="216">
        <f>D23*E23</f>
        <v>0</v>
      </c>
    </row>
    <row r="24" spans="1:6" s="206" customFormat="1" ht="36" x14ac:dyDescent="0.2">
      <c r="A24" s="212" t="s">
        <v>694</v>
      </c>
      <c r="B24" s="213" t="s">
        <v>695</v>
      </c>
      <c r="C24" s="214" t="s">
        <v>0</v>
      </c>
      <c r="D24" s="214">
        <v>25</v>
      </c>
      <c r="E24" s="215"/>
      <c r="F24" s="216">
        <f t="shared" ref="F24" si="0">D24*E24</f>
        <v>0</v>
      </c>
    </row>
    <row r="25" spans="1:6" s="206" customFormat="1" ht="27" customHeight="1" x14ac:dyDescent="0.2">
      <c r="A25" s="212" t="s">
        <v>696</v>
      </c>
      <c r="B25" s="213" t="s">
        <v>697</v>
      </c>
      <c r="C25" s="214" t="s">
        <v>0</v>
      </c>
      <c r="D25" s="214">
        <v>9</v>
      </c>
      <c r="E25" s="215"/>
      <c r="F25" s="216">
        <f>D25*E25</f>
        <v>0</v>
      </c>
    </row>
    <row r="26" spans="1:6" s="206" customFormat="1" ht="72" x14ac:dyDescent="0.2">
      <c r="A26" s="212" t="s">
        <v>698</v>
      </c>
      <c r="B26" s="213" t="s">
        <v>699</v>
      </c>
      <c r="C26" s="214" t="s">
        <v>0</v>
      </c>
      <c r="D26" s="214">
        <v>133</v>
      </c>
      <c r="E26" s="215"/>
      <c r="F26" s="216">
        <f t="shared" ref="F26:F29" si="1">D26*E26</f>
        <v>0</v>
      </c>
    </row>
    <row r="27" spans="1:6" s="206" customFormat="1" ht="60" x14ac:dyDescent="0.2">
      <c r="A27" s="212" t="s">
        <v>700</v>
      </c>
      <c r="B27" s="213" t="s">
        <v>701</v>
      </c>
      <c r="C27" s="214" t="s">
        <v>0</v>
      </c>
      <c r="D27" s="214">
        <v>27</v>
      </c>
      <c r="E27" s="215"/>
      <c r="F27" s="216">
        <f t="shared" si="1"/>
        <v>0</v>
      </c>
    </row>
    <row r="28" spans="1:6" s="206" customFormat="1" ht="60" x14ac:dyDescent="0.2">
      <c r="A28" s="212" t="s">
        <v>702</v>
      </c>
      <c r="B28" s="213" t="s">
        <v>703</v>
      </c>
      <c r="C28" s="214" t="s">
        <v>0</v>
      </c>
      <c r="D28" s="214">
        <v>11</v>
      </c>
      <c r="E28" s="215"/>
      <c r="F28" s="216">
        <f t="shared" si="1"/>
        <v>0</v>
      </c>
    </row>
    <row r="29" spans="1:6" s="206" customFormat="1" ht="72" x14ac:dyDescent="0.2">
      <c r="A29" s="212" t="s">
        <v>704</v>
      </c>
      <c r="B29" s="213" t="s">
        <v>705</v>
      </c>
      <c r="C29" s="214" t="s">
        <v>0</v>
      </c>
      <c r="D29" s="214">
        <v>45</v>
      </c>
      <c r="E29" s="215"/>
      <c r="F29" s="216">
        <f t="shared" si="1"/>
        <v>0</v>
      </c>
    </row>
    <row r="30" spans="1:6" s="206" customFormat="1" ht="60" x14ac:dyDescent="0.2">
      <c r="A30" s="212" t="s">
        <v>706</v>
      </c>
      <c r="B30" s="213" t="s">
        <v>707</v>
      </c>
      <c r="C30" s="214" t="s">
        <v>0</v>
      </c>
      <c r="D30" s="214">
        <v>10</v>
      </c>
      <c r="E30" s="215"/>
      <c r="F30" s="216">
        <f>D30*E30</f>
        <v>0</v>
      </c>
    </row>
    <row r="31" spans="1:6" s="206" customFormat="1" ht="16.5" customHeight="1" x14ac:dyDescent="0.2">
      <c r="A31" s="212" t="s">
        <v>708</v>
      </c>
      <c r="B31" s="213" t="s">
        <v>709</v>
      </c>
      <c r="C31" s="214" t="s">
        <v>0</v>
      </c>
      <c r="D31" s="214">
        <v>16</v>
      </c>
      <c r="E31" s="215"/>
      <c r="F31" s="216">
        <f>D31*E31</f>
        <v>0</v>
      </c>
    </row>
    <row r="32" spans="1:6" s="224" customFormat="1" thickBot="1" x14ac:dyDescent="0.25">
      <c r="A32" s="219"/>
      <c r="B32" s="220"/>
      <c r="C32" s="221"/>
      <c r="D32" s="221"/>
      <c r="E32" s="222"/>
      <c r="F32" s="223"/>
    </row>
    <row r="33" spans="1:6" s="206" customFormat="1" thickBot="1" x14ac:dyDescent="0.25">
      <c r="A33" s="225"/>
      <c r="B33" s="226" t="s">
        <v>710</v>
      </c>
      <c r="C33" s="227"/>
      <c r="D33" s="227"/>
      <c r="E33" s="228"/>
      <c r="F33" s="229">
        <f>ROUNDUP(SUM(F19:F32),0)</f>
        <v>0</v>
      </c>
    </row>
    <row r="34" spans="1:6" s="235" customFormat="1" thickBot="1" x14ac:dyDescent="0.25">
      <c r="A34" s="230" t="s">
        <v>711</v>
      </c>
      <c r="B34" s="231"/>
      <c r="C34" s="232"/>
      <c r="D34" s="232"/>
      <c r="E34" s="233"/>
      <c r="F34" s="234"/>
    </row>
    <row r="35" spans="1:6" s="206" customFormat="1" ht="48" x14ac:dyDescent="0.2">
      <c r="A35" s="212" t="s">
        <v>683</v>
      </c>
      <c r="B35" s="213" t="s">
        <v>684</v>
      </c>
      <c r="C35" s="214" t="s">
        <v>685</v>
      </c>
      <c r="D35" s="214">
        <v>550</v>
      </c>
      <c r="E35" s="215"/>
      <c r="F35" s="216">
        <f>D35*E35</f>
        <v>0</v>
      </c>
    </row>
    <row r="36" spans="1:6" s="224" customFormat="1" ht="48" x14ac:dyDescent="0.2">
      <c r="A36" s="212" t="s">
        <v>686</v>
      </c>
      <c r="B36" s="213" t="s">
        <v>712</v>
      </c>
      <c r="C36" s="214" t="s">
        <v>685</v>
      </c>
      <c r="D36" s="214">
        <v>1575</v>
      </c>
      <c r="E36" s="215"/>
      <c r="F36" s="216">
        <f>D36*E36</f>
        <v>0</v>
      </c>
    </row>
    <row r="37" spans="1:6" s="206" customFormat="1" ht="42" customHeight="1" x14ac:dyDescent="0.2">
      <c r="A37" s="212" t="s">
        <v>688</v>
      </c>
      <c r="B37" s="213" t="s">
        <v>713</v>
      </c>
      <c r="C37" s="214" t="s">
        <v>685</v>
      </c>
      <c r="D37" s="214">
        <v>60</v>
      </c>
      <c r="E37" s="215"/>
      <c r="F37" s="216">
        <f t="shared" ref="F37:F46" si="2">D37*E37</f>
        <v>0</v>
      </c>
    </row>
    <row r="38" spans="1:6" s="224" customFormat="1" ht="42.75" customHeight="1" x14ac:dyDescent="0.2">
      <c r="A38" s="212" t="s">
        <v>690</v>
      </c>
      <c r="B38" s="213" t="s">
        <v>714</v>
      </c>
      <c r="C38" s="214" t="s">
        <v>685</v>
      </c>
      <c r="D38" s="214">
        <v>180</v>
      </c>
      <c r="E38" s="215"/>
      <c r="F38" s="216">
        <f t="shared" si="2"/>
        <v>0</v>
      </c>
    </row>
    <row r="39" spans="1:6" s="224" customFormat="1" ht="42.75" customHeight="1" x14ac:dyDescent="0.2">
      <c r="A39" s="212" t="s">
        <v>692</v>
      </c>
      <c r="B39" s="213" t="s">
        <v>715</v>
      </c>
      <c r="C39" s="214" t="s">
        <v>685</v>
      </c>
      <c r="D39" s="214">
        <v>165</v>
      </c>
      <c r="E39" s="215"/>
      <c r="F39" s="216">
        <f t="shared" si="2"/>
        <v>0</v>
      </c>
    </row>
    <row r="40" spans="1:6" s="224" customFormat="1" ht="39" customHeight="1" x14ac:dyDescent="0.2">
      <c r="A40" s="212" t="s">
        <v>694</v>
      </c>
      <c r="B40" s="213" t="s">
        <v>716</v>
      </c>
      <c r="C40" s="214" t="s">
        <v>685</v>
      </c>
      <c r="D40" s="214">
        <v>30</v>
      </c>
      <c r="E40" s="215"/>
      <c r="F40" s="216">
        <f t="shared" si="2"/>
        <v>0</v>
      </c>
    </row>
    <row r="41" spans="1:6" s="224" customFormat="1" ht="36" x14ac:dyDescent="0.2">
      <c r="A41" s="212" t="s">
        <v>696</v>
      </c>
      <c r="B41" s="213" t="s">
        <v>717</v>
      </c>
      <c r="C41" s="214" t="s">
        <v>685</v>
      </c>
      <c r="D41" s="214">
        <v>60</v>
      </c>
      <c r="E41" s="215"/>
      <c r="F41" s="216">
        <f t="shared" si="2"/>
        <v>0</v>
      </c>
    </row>
    <row r="42" spans="1:6" s="224" customFormat="1" ht="39.75" customHeight="1" x14ac:dyDescent="0.2">
      <c r="A42" s="212" t="s">
        <v>698</v>
      </c>
      <c r="B42" s="213" t="s">
        <v>718</v>
      </c>
      <c r="C42" s="214" t="s">
        <v>685</v>
      </c>
      <c r="D42" s="214">
        <v>70</v>
      </c>
      <c r="E42" s="215"/>
      <c r="F42" s="216">
        <f t="shared" si="2"/>
        <v>0</v>
      </c>
    </row>
    <row r="43" spans="1:6" s="224" customFormat="1" ht="38.25" customHeight="1" x14ac:dyDescent="0.2">
      <c r="A43" s="212" t="s">
        <v>700</v>
      </c>
      <c r="B43" s="213" t="s">
        <v>719</v>
      </c>
      <c r="C43" s="214" t="s">
        <v>685</v>
      </c>
      <c r="D43" s="214">
        <v>65</v>
      </c>
      <c r="E43" s="215"/>
      <c r="F43" s="216">
        <f t="shared" si="2"/>
        <v>0</v>
      </c>
    </row>
    <row r="44" spans="1:6" s="224" customFormat="1" ht="36" x14ac:dyDescent="0.2">
      <c r="A44" s="212" t="s">
        <v>702</v>
      </c>
      <c r="B44" s="213" t="s">
        <v>720</v>
      </c>
      <c r="C44" s="214" t="s">
        <v>685</v>
      </c>
      <c r="D44" s="214">
        <v>55</v>
      </c>
      <c r="E44" s="215"/>
      <c r="F44" s="216">
        <f>D44*E44</f>
        <v>0</v>
      </c>
    </row>
    <row r="45" spans="1:6" s="224" customFormat="1" ht="36" x14ac:dyDescent="0.2">
      <c r="A45" s="212" t="s">
        <v>704</v>
      </c>
      <c r="B45" s="236" t="s">
        <v>721</v>
      </c>
      <c r="C45" s="237" t="s">
        <v>685</v>
      </c>
      <c r="D45" s="237">
        <f>D35+D36+D37+D38+D42+D43+D44</f>
        <v>2555</v>
      </c>
      <c r="E45" s="238"/>
      <c r="F45" s="239">
        <f>D45*E45</f>
        <v>0</v>
      </c>
    </row>
    <row r="46" spans="1:6" s="224" customFormat="1" ht="36" x14ac:dyDescent="0.2">
      <c r="A46" s="212" t="s">
        <v>706</v>
      </c>
      <c r="B46" s="236" t="s">
        <v>722</v>
      </c>
      <c r="C46" s="237" t="s">
        <v>685</v>
      </c>
      <c r="D46" s="237">
        <f>D41+D40</f>
        <v>90</v>
      </c>
      <c r="E46" s="238"/>
      <c r="F46" s="239">
        <f t="shared" si="2"/>
        <v>0</v>
      </c>
    </row>
    <row r="47" spans="1:6" s="206" customFormat="1" ht="36" x14ac:dyDescent="0.2">
      <c r="A47" s="212" t="s">
        <v>708</v>
      </c>
      <c r="B47" s="213" t="s">
        <v>723</v>
      </c>
      <c r="C47" s="217" t="s">
        <v>0</v>
      </c>
      <c r="D47" s="217">
        <v>41</v>
      </c>
      <c r="E47" s="218"/>
      <c r="F47" s="216">
        <f t="shared" ref="F47:F53" si="3">D47*E47</f>
        <v>0</v>
      </c>
    </row>
    <row r="48" spans="1:6" s="206" customFormat="1" ht="39" customHeight="1" x14ac:dyDescent="0.2">
      <c r="A48" s="212" t="s">
        <v>724</v>
      </c>
      <c r="B48" s="213" t="s">
        <v>725</v>
      </c>
      <c r="C48" s="217" t="s">
        <v>0</v>
      </c>
      <c r="D48" s="217">
        <v>17</v>
      </c>
      <c r="E48" s="218"/>
      <c r="F48" s="216">
        <f t="shared" si="3"/>
        <v>0</v>
      </c>
    </row>
    <row r="49" spans="1:6" s="206" customFormat="1" ht="29.25" customHeight="1" x14ac:dyDescent="0.2">
      <c r="A49" s="212" t="s">
        <v>726</v>
      </c>
      <c r="B49" s="240" t="s">
        <v>727</v>
      </c>
      <c r="C49" s="217" t="s">
        <v>0</v>
      </c>
      <c r="D49" s="217">
        <v>34</v>
      </c>
      <c r="E49" s="218"/>
      <c r="F49" s="216">
        <f t="shared" si="3"/>
        <v>0</v>
      </c>
    </row>
    <row r="50" spans="1:6" s="206" customFormat="1" ht="36" x14ac:dyDescent="0.2">
      <c r="A50" s="212" t="s">
        <v>728</v>
      </c>
      <c r="B50" s="240" t="s">
        <v>729</v>
      </c>
      <c r="C50" s="217" t="s">
        <v>0</v>
      </c>
      <c r="D50" s="217">
        <v>17</v>
      </c>
      <c r="E50" s="218"/>
      <c r="F50" s="216">
        <f t="shared" si="3"/>
        <v>0</v>
      </c>
    </row>
    <row r="51" spans="1:6" s="206" customFormat="1" ht="50.25" customHeight="1" x14ac:dyDescent="0.2">
      <c r="A51" s="241">
        <v>17</v>
      </c>
      <c r="B51" s="242" t="s">
        <v>730</v>
      </c>
      <c r="C51" s="214" t="s">
        <v>731</v>
      </c>
      <c r="D51" s="214">
        <v>55</v>
      </c>
      <c r="E51" s="215"/>
      <c r="F51" s="216">
        <f t="shared" si="3"/>
        <v>0</v>
      </c>
    </row>
    <row r="52" spans="1:6" s="206" customFormat="1" ht="24" x14ac:dyDescent="0.2">
      <c r="A52" s="212" t="s">
        <v>732</v>
      </c>
      <c r="B52" s="213" t="s">
        <v>733</v>
      </c>
      <c r="C52" s="217" t="s">
        <v>0</v>
      </c>
      <c r="D52" s="217">
        <v>7</v>
      </c>
      <c r="E52" s="218"/>
      <c r="F52" s="216">
        <f t="shared" si="3"/>
        <v>0</v>
      </c>
    </row>
    <row r="53" spans="1:6" s="224" customFormat="1" ht="39" customHeight="1" x14ac:dyDescent="0.2">
      <c r="A53" s="243">
        <v>19</v>
      </c>
      <c r="B53" s="240" t="s">
        <v>734</v>
      </c>
      <c r="C53" s="217" t="s">
        <v>731</v>
      </c>
      <c r="D53" s="217">
        <v>1</v>
      </c>
      <c r="E53" s="218">
        <f>ROUNDUP((E54+F55+F57+F58+F60+F63+F70+F61+F62+F65+F66+F67+F68+F69)*1.15,0)</f>
        <v>0</v>
      </c>
      <c r="F53" s="216">
        <f t="shared" si="3"/>
        <v>0</v>
      </c>
    </row>
    <row r="54" spans="1:6" s="224" customFormat="1" ht="15" customHeight="1" x14ac:dyDescent="0.2">
      <c r="A54" s="244" t="s">
        <v>735</v>
      </c>
      <c r="B54" s="240" t="s">
        <v>736</v>
      </c>
      <c r="C54" s="217"/>
      <c r="D54" s="217"/>
      <c r="E54" s="218"/>
      <c r="F54" s="216"/>
    </row>
    <row r="55" spans="1:6" s="206" customFormat="1" ht="14.25" customHeight="1" x14ac:dyDescent="0.2">
      <c r="A55" s="245"/>
      <c r="B55" s="246" t="s">
        <v>910</v>
      </c>
      <c r="C55" s="247" t="s">
        <v>0</v>
      </c>
      <c r="D55" s="247">
        <v>1</v>
      </c>
      <c r="E55" s="218"/>
      <c r="F55" s="216">
        <f>D55*E55</f>
        <v>0</v>
      </c>
    </row>
    <row r="56" spans="1:6" s="206" customFormat="1" ht="24" x14ac:dyDescent="0.2">
      <c r="A56" s="244" t="s">
        <v>735</v>
      </c>
      <c r="B56" s="246" t="s">
        <v>738</v>
      </c>
      <c r="C56" s="247"/>
      <c r="D56" s="247"/>
      <c r="E56" s="248"/>
      <c r="F56" s="216"/>
    </row>
    <row r="57" spans="1:6" s="206" customFormat="1" ht="12" x14ac:dyDescent="0.2">
      <c r="A57" s="245"/>
      <c r="B57" s="246" t="s">
        <v>739</v>
      </c>
      <c r="C57" s="247" t="s">
        <v>0</v>
      </c>
      <c r="D57" s="247">
        <v>1</v>
      </c>
      <c r="E57" s="218"/>
      <c r="F57" s="216">
        <f>D57*E57</f>
        <v>0</v>
      </c>
    </row>
    <row r="58" spans="1:6" s="206" customFormat="1" ht="12" x14ac:dyDescent="0.2">
      <c r="A58" s="244" t="s">
        <v>735</v>
      </c>
      <c r="B58" s="246" t="s">
        <v>740</v>
      </c>
      <c r="C58" s="247" t="s">
        <v>0</v>
      </c>
      <c r="D58" s="247">
        <v>1</v>
      </c>
      <c r="E58" s="249"/>
      <c r="F58" s="250">
        <f>D58*E58</f>
        <v>0</v>
      </c>
    </row>
    <row r="59" spans="1:6" s="206" customFormat="1" ht="12" x14ac:dyDescent="0.2">
      <c r="A59" s="244" t="s">
        <v>735</v>
      </c>
      <c r="B59" s="246" t="s">
        <v>741</v>
      </c>
      <c r="C59" s="247"/>
      <c r="D59" s="247"/>
      <c r="E59" s="249"/>
      <c r="F59" s="250"/>
    </row>
    <row r="60" spans="1:6" s="206" customFormat="1" ht="12" x14ac:dyDescent="0.2">
      <c r="A60" s="245"/>
      <c r="B60" s="246" t="s">
        <v>742</v>
      </c>
      <c r="C60" s="247" t="s">
        <v>0</v>
      </c>
      <c r="D60" s="247">
        <v>10</v>
      </c>
      <c r="E60" s="249"/>
      <c r="F60" s="250">
        <f t="shared" ref="F60:F70" si="4">D60*E60</f>
        <v>0</v>
      </c>
    </row>
    <row r="61" spans="1:6" s="206" customFormat="1" ht="12" x14ac:dyDescent="0.2">
      <c r="A61" s="245"/>
      <c r="B61" s="246" t="s">
        <v>743</v>
      </c>
      <c r="C61" s="247" t="s">
        <v>0</v>
      </c>
      <c r="D61" s="247">
        <v>2</v>
      </c>
      <c r="E61" s="249"/>
      <c r="F61" s="250">
        <f t="shared" si="4"/>
        <v>0</v>
      </c>
    </row>
    <row r="62" spans="1:6" s="206" customFormat="1" ht="12" x14ac:dyDescent="0.2">
      <c r="A62" s="245"/>
      <c r="B62" s="246" t="s">
        <v>744</v>
      </c>
      <c r="C62" s="247" t="s">
        <v>0</v>
      </c>
      <c r="D62" s="247">
        <v>6</v>
      </c>
      <c r="E62" s="249"/>
      <c r="F62" s="250">
        <f t="shared" si="4"/>
        <v>0</v>
      </c>
    </row>
    <row r="63" spans="1:6" s="206" customFormat="1" ht="12" x14ac:dyDescent="0.2">
      <c r="A63" s="245"/>
      <c r="B63" s="246" t="s">
        <v>745</v>
      </c>
      <c r="C63" s="247" t="s">
        <v>0</v>
      </c>
      <c r="D63" s="247">
        <v>10</v>
      </c>
      <c r="E63" s="249"/>
      <c r="F63" s="250">
        <f t="shared" si="4"/>
        <v>0</v>
      </c>
    </row>
    <row r="64" spans="1:6" s="143" customFormat="1" x14ac:dyDescent="0.2">
      <c r="A64" s="245"/>
      <c r="B64" s="246" t="s">
        <v>746</v>
      </c>
      <c r="C64" s="247" t="s">
        <v>0</v>
      </c>
      <c r="D64" s="247">
        <v>4</v>
      </c>
      <c r="E64" s="249"/>
      <c r="F64" s="250">
        <f t="shared" si="4"/>
        <v>0</v>
      </c>
    </row>
    <row r="65" spans="1:6" s="143" customFormat="1" x14ac:dyDescent="0.2">
      <c r="A65" s="245"/>
      <c r="B65" s="246" t="s">
        <v>747</v>
      </c>
      <c r="C65" s="247" t="s">
        <v>0</v>
      </c>
      <c r="D65" s="247">
        <v>1</v>
      </c>
      <c r="E65" s="249"/>
      <c r="F65" s="250">
        <f t="shared" si="4"/>
        <v>0</v>
      </c>
    </row>
    <row r="66" spans="1:6" s="143" customFormat="1" x14ac:dyDescent="0.2">
      <c r="A66" s="245"/>
      <c r="B66" s="251" t="s">
        <v>748</v>
      </c>
      <c r="C66" s="247" t="s">
        <v>0</v>
      </c>
      <c r="D66" s="247">
        <v>1</v>
      </c>
      <c r="E66" s="249"/>
      <c r="F66" s="250">
        <f t="shared" si="4"/>
        <v>0</v>
      </c>
    </row>
    <row r="67" spans="1:6" s="143" customFormat="1" ht="27" customHeight="1" x14ac:dyDescent="0.2">
      <c r="A67" s="245"/>
      <c r="B67" s="252" t="s">
        <v>749</v>
      </c>
      <c r="C67" s="247" t="s">
        <v>0</v>
      </c>
      <c r="D67" s="247">
        <v>10</v>
      </c>
      <c r="E67" s="249"/>
      <c r="F67" s="250">
        <f t="shared" si="4"/>
        <v>0</v>
      </c>
    </row>
    <row r="68" spans="1:6" ht="27" customHeight="1" x14ac:dyDescent="0.2">
      <c r="A68" s="253"/>
      <c r="B68" s="254" t="s">
        <v>750</v>
      </c>
      <c r="C68" s="255" t="s">
        <v>0</v>
      </c>
      <c r="D68" s="255">
        <v>1</v>
      </c>
      <c r="E68" s="256"/>
      <c r="F68" s="257">
        <f t="shared" si="4"/>
        <v>0</v>
      </c>
    </row>
    <row r="69" spans="1:6" x14ac:dyDescent="0.2">
      <c r="A69" s="253"/>
      <c r="B69" s="246" t="s">
        <v>751</v>
      </c>
      <c r="C69" s="247" t="s">
        <v>0</v>
      </c>
      <c r="D69" s="247">
        <v>2</v>
      </c>
      <c r="E69" s="218"/>
      <c r="F69" s="216">
        <f t="shared" si="4"/>
        <v>0</v>
      </c>
    </row>
    <row r="70" spans="1:6" s="143" customFormat="1" x14ac:dyDescent="0.2">
      <c r="A70" s="245"/>
      <c r="B70" s="246" t="s">
        <v>752</v>
      </c>
      <c r="C70" s="247" t="s">
        <v>0</v>
      </c>
      <c r="D70" s="247">
        <v>1</v>
      </c>
      <c r="E70" s="249"/>
      <c r="F70" s="250">
        <f t="shared" si="4"/>
        <v>0</v>
      </c>
    </row>
    <row r="71" spans="1:6" s="143" customFormat="1" ht="24" x14ac:dyDescent="0.2">
      <c r="A71" s="244" t="s">
        <v>735</v>
      </c>
      <c r="B71" s="258" t="s">
        <v>753</v>
      </c>
      <c r="C71" s="247" t="s">
        <v>731</v>
      </c>
      <c r="D71" s="247">
        <v>1</v>
      </c>
      <c r="E71" s="249"/>
      <c r="F71" s="250"/>
    </row>
    <row r="72" spans="1:6" s="143" customFormat="1" ht="36" customHeight="1" x14ac:dyDescent="0.2">
      <c r="A72" s="243">
        <v>20</v>
      </c>
      <c r="B72" s="240" t="s">
        <v>754</v>
      </c>
      <c r="C72" s="217" t="s">
        <v>731</v>
      </c>
      <c r="D72" s="217">
        <v>1</v>
      </c>
      <c r="E72" s="218">
        <f>ROUNDUP((E73+F74+F76+F77+F79+F82+F87+F80+F81+F83+F84+F85+F86)*1.15,0)</f>
        <v>0</v>
      </c>
      <c r="F72" s="216">
        <f>D72*E72</f>
        <v>0</v>
      </c>
    </row>
    <row r="73" spans="1:6" s="143" customFormat="1" x14ac:dyDescent="0.2">
      <c r="A73" s="244" t="s">
        <v>735</v>
      </c>
      <c r="B73" s="240" t="s">
        <v>736</v>
      </c>
      <c r="C73" s="217"/>
      <c r="D73" s="217"/>
      <c r="E73" s="218"/>
      <c r="F73" s="216"/>
    </row>
    <row r="74" spans="1:6" s="143" customFormat="1" x14ac:dyDescent="0.2">
      <c r="A74" s="245"/>
      <c r="B74" s="246" t="s">
        <v>737</v>
      </c>
      <c r="C74" s="247" t="s">
        <v>0</v>
      </c>
      <c r="D74" s="247">
        <v>1</v>
      </c>
      <c r="E74" s="218"/>
      <c r="F74" s="216">
        <f>D74*E74</f>
        <v>0</v>
      </c>
    </row>
    <row r="75" spans="1:6" s="143" customFormat="1" ht="24" x14ac:dyDescent="0.2">
      <c r="A75" s="244" t="s">
        <v>735</v>
      </c>
      <c r="B75" s="246" t="s">
        <v>738</v>
      </c>
      <c r="C75" s="247"/>
      <c r="D75" s="247"/>
      <c r="E75" s="248"/>
      <c r="F75" s="216"/>
    </row>
    <row r="76" spans="1:6" s="143" customFormat="1" x14ac:dyDescent="0.2">
      <c r="A76" s="245"/>
      <c r="B76" s="246" t="s">
        <v>755</v>
      </c>
      <c r="C76" s="247" t="s">
        <v>0</v>
      </c>
      <c r="D76" s="247">
        <v>1</v>
      </c>
      <c r="E76" s="218"/>
      <c r="F76" s="216">
        <f>D76*E76</f>
        <v>0</v>
      </c>
    </row>
    <row r="77" spans="1:6" s="143" customFormat="1" x14ac:dyDescent="0.2">
      <c r="A77" s="244" t="s">
        <v>735</v>
      </c>
      <c r="B77" s="246" t="s">
        <v>756</v>
      </c>
      <c r="C77" s="247" t="s">
        <v>0</v>
      </c>
      <c r="D77" s="247">
        <v>1</v>
      </c>
      <c r="E77" s="249"/>
      <c r="F77" s="250">
        <f>D77*E77</f>
        <v>0</v>
      </c>
    </row>
    <row r="78" spans="1:6" s="143" customFormat="1" x14ac:dyDescent="0.2">
      <c r="A78" s="244" t="s">
        <v>735</v>
      </c>
      <c r="B78" s="246" t="s">
        <v>741</v>
      </c>
      <c r="C78" s="247"/>
      <c r="D78" s="247"/>
      <c r="E78" s="249"/>
      <c r="F78" s="250"/>
    </row>
    <row r="79" spans="1:6" s="143" customFormat="1" x14ac:dyDescent="0.2">
      <c r="A79" s="245"/>
      <c r="B79" s="246" t="s">
        <v>742</v>
      </c>
      <c r="C79" s="247" t="s">
        <v>0</v>
      </c>
      <c r="D79" s="247">
        <v>7</v>
      </c>
      <c r="E79" s="249"/>
      <c r="F79" s="250">
        <f t="shared" ref="F79:F87" si="5">D79*E79</f>
        <v>0</v>
      </c>
    </row>
    <row r="80" spans="1:6" s="143" customFormat="1" x14ac:dyDescent="0.2">
      <c r="A80" s="245"/>
      <c r="B80" s="246" t="s">
        <v>743</v>
      </c>
      <c r="C80" s="247" t="s">
        <v>0</v>
      </c>
      <c r="D80" s="247">
        <v>2</v>
      </c>
      <c r="E80" s="249"/>
      <c r="F80" s="250">
        <f t="shared" si="5"/>
        <v>0</v>
      </c>
    </row>
    <row r="81" spans="1:6" s="143" customFormat="1" x14ac:dyDescent="0.2">
      <c r="A81" s="245"/>
      <c r="B81" s="246" t="s">
        <v>757</v>
      </c>
      <c r="C81" s="247" t="s">
        <v>0</v>
      </c>
      <c r="D81" s="247">
        <v>1</v>
      </c>
      <c r="E81" s="249"/>
      <c r="F81" s="250">
        <f t="shared" si="5"/>
        <v>0</v>
      </c>
    </row>
    <row r="82" spans="1:6" s="143" customFormat="1" x14ac:dyDescent="0.2">
      <c r="A82" s="245"/>
      <c r="B82" s="246" t="s">
        <v>745</v>
      </c>
      <c r="C82" s="247" t="s">
        <v>0</v>
      </c>
      <c r="D82" s="247">
        <v>10</v>
      </c>
      <c r="E82" s="249"/>
      <c r="F82" s="250">
        <f t="shared" si="5"/>
        <v>0</v>
      </c>
    </row>
    <row r="83" spans="1:6" s="143" customFormat="1" x14ac:dyDescent="0.2">
      <c r="A83" s="245"/>
      <c r="B83" s="246" t="s">
        <v>758</v>
      </c>
      <c r="C83" s="247" t="s">
        <v>0</v>
      </c>
      <c r="D83" s="247">
        <v>1</v>
      </c>
      <c r="E83" s="249"/>
      <c r="F83" s="250">
        <f t="shared" si="5"/>
        <v>0</v>
      </c>
    </row>
    <row r="84" spans="1:6" s="143" customFormat="1" ht="24" x14ac:dyDescent="0.2">
      <c r="A84" s="245"/>
      <c r="B84" s="259" t="s">
        <v>749</v>
      </c>
      <c r="C84" s="247" t="s">
        <v>0</v>
      </c>
      <c r="D84" s="247">
        <v>3</v>
      </c>
      <c r="E84" s="249"/>
      <c r="F84" s="250">
        <f t="shared" si="5"/>
        <v>0</v>
      </c>
    </row>
    <row r="85" spans="1:6" s="143" customFormat="1" x14ac:dyDescent="0.2">
      <c r="A85" s="245"/>
      <c r="B85" s="246" t="s">
        <v>759</v>
      </c>
      <c r="C85" s="247" t="s">
        <v>0</v>
      </c>
      <c r="D85" s="247">
        <v>1</v>
      </c>
      <c r="E85" s="249"/>
      <c r="F85" s="250">
        <f t="shared" si="5"/>
        <v>0</v>
      </c>
    </row>
    <row r="86" spans="1:6" s="143" customFormat="1" x14ac:dyDescent="0.2">
      <c r="A86" s="253"/>
      <c r="B86" s="246" t="s">
        <v>751</v>
      </c>
      <c r="C86" s="247" t="s">
        <v>0</v>
      </c>
      <c r="D86" s="247">
        <v>2</v>
      </c>
      <c r="E86" s="218"/>
      <c r="F86" s="216">
        <f t="shared" si="5"/>
        <v>0</v>
      </c>
    </row>
    <row r="87" spans="1:6" s="143" customFormat="1" x14ac:dyDescent="0.2">
      <c r="A87" s="245"/>
      <c r="B87" s="246" t="s">
        <v>752</v>
      </c>
      <c r="C87" s="247" t="s">
        <v>0</v>
      </c>
      <c r="D87" s="247">
        <v>1</v>
      </c>
      <c r="E87" s="249"/>
      <c r="F87" s="250">
        <f t="shared" si="5"/>
        <v>0</v>
      </c>
    </row>
    <row r="88" spans="1:6" s="143" customFormat="1" ht="26.25" customHeight="1" x14ac:dyDescent="0.2">
      <c r="A88" s="244" t="s">
        <v>735</v>
      </c>
      <c r="B88" s="258" t="s">
        <v>753</v>
      </c>
      <c r="C88" s="247" t="s">
        <v>731</v>
      </c>
      <c r="D88" s="247">
        <v>1</v>
      </c>
      <c r="E88" s="249"/>
      <c r="F88" s="250"/>
    </row>
    <row r="89" spans="1:6" s="143" customFormat="1" ht="36" x14ac:dyDescent="0.2">
      <c r="A89" s="243">
        <v>21</v>
      </c>
      <c r="B89" s="240" t="s">
        <v>760</v>
      </c>
      <c r="C89" s="217" t="s">
        <v>731</v>
      </c>
      <c r="D89" s="217">
        <v>1</v>
      </c>
      <c r="E89" s="218">
        <f>ROUNDUP((E90+F91+F93+F94+F96+F99+F104+F97+F98+F100+F101+F102+F103)*1.15,0)</f>
        <v>0</v>
      </c>
      <c r="F89" s="216">
        <f>D89*E89</f>
        <v>0</v>
      </c>
    </row>
    <row r="90" spans="1:6" s="143" customFormat="1" x14ac:dyDescent="0.2">
      <c r="A90" s="244" t="s">
        <v>735</v>
      </c>
      <c r="B90" s="240" t="s">
        <v>736</v>
      </c>
      <c r="C90" s="217"/>
      <c r="D90" s="217"/>
      <c r="E90" s="218"/>
      <c r="F90" s="216"/>
    </row>
    <row r="91" spans="1:6" s="143" customFormat="1" x14ac:dyDescent="0.2">
      <c r="A91" s="245"/>
      <c r="B91" s="246" t="s">
        <v>737</v>
      </c>
      <c r="C91" s="247" t="s">
        <v>0</v>
      </c>
      <c r="D91" s="247">
        <v>1</v>
      </c>
      <c r="E91" s="218"/>
      <c r="F91" s="216">
        <f>D91*E91</f>
        <v>0</v>
      </c>
    </row>
    <row r="92" spans="1:6" s="143" customFormat="1" ht="24" x14ac:dyDescent="0.2">
      <c r="A92" s="244" t="s">
        <v>735</v>
      </c>
      <c r="B92" s="246" t="s">
        <v>738</v>
      </c>
      <c r="C92" s="247"/>
      <c r="D92" s="247"/>
      <c r="E92" s="248"/>
      <c r="F92" s="216"/>
    </row>
    <row r="93" spans="1:6" s="143" customFormat="1" x14ac:dyDescent="0.2">
      <c r="A93" s="245"/>
      <c r="B93" s="246" t="s">
        <v>755</v>
      </c>
      <c r="C93" s="247" t="s">
        <v>0</v>
      </c>
      <c r="D93" s="247">
        <v>1</v>
      </c>
      <c r="E93" s="218"/>
      <c r="F93" s="216">
        <f>D93*E93</f>
        <v>0</v>
      </c>
    </row>
    <row r="94" spans="1:6" s="143" customFormat="1" x14ac:dyDescent="0.2">
      <c r="A94" s="244" t="s">
        <v>735</v>
      </c>
      <c r="B94" s="246" t="s">
        <v>756</v>
      </c>
      <c r="C94" s="247" t="s">
        <v>0</v>
      </c>
      <c r="D94" s="247">
        <v>1</v>
      </c>
      <c r="E94" s="249"/>
      <c r="F94" s="250">
        <f>D94*E94</f>
        <v>0</v>
      </c>
    </row>
    <row r="95" spans="1:6" s="143" customFormat="1" x14ac:dyDescent="0.2">
      <c r="A95" s="244" t="s">
        <v>735</v>
      </c>
      <c r="B95" s="246" t="s">
        <v>741</v>
      </c>
      <c r="C95" s="247"/>
      <c r="D95" s="247"/>
      <c r="E95" s="249"/>
      <c r="F95" s="250"/>
    </row>
    <row r="96" spans="1:6" s="143" customFormat="1" x14ac:dyDescent="0.2">
      <c r="A96" s="245"/>
      <c r="B96" s="246" t="s">
        <v>742</v>
      </c>
      <c r="C96" s="247" t="s">
        <v>0</v>
      </c>
      <c r="D96" s="247">
        <v>8</v>
      </c>
      <c r="E96" s="249"/>
      <c r="F96" s="250">
        <f t="shared" ref="F96:F104" si="6">D96*E96</f>
        <v>0</v>
      </c>
    </row>
    <row r="97" spans="1:6" s="143" customFormat="1" x14ac:dyDescent="0.2">
      <c r="A97" s="245"/>
      <c r="B97" s="246" t="s">
        <v>743</v>
      </c>
      <c r="C97" s="247" t="s">
        <v>0</v>
      </c>
      <c r="D97" s="247">
        <v>2</v>
      </c>
      <c r="E97" s="249"/>
      <c r="F97" s="250">
        <f t="shared" si="6"/>
        <v>0</v>
      </c>
    </row>
    <row r="98" spans="1:6" s="143" customFormat="1" x14ac:dyDescent="0.2">
      <c r="A98" s="245"/>
      <c r="B98" s="246" t="s">
        <v>744</v>
      </c>
      <c r="C98" s="247" t="s">
        <v>0</v>
      </c>
      <c r="D98" s="247">
        <v>3</v>
      </c>
      <c r="E98" s="249"/>
      <c r="F98" s="250">
        <f t="shared" si="6"/>
        <v>0</v>
      </c>
    </row>
    <row r="99" spans="1:6" s="143" customFormat="1" x14ac:dyDescent="0.2">
      <c r="A99" s="245"/>
      <c r="B99" s="246" t="s">
        <v>745</v>
      </c>
      <c r="C99" s="247" t="s">
        <v>0</v>
      </c>
      <c r="D99" s="247">
        <v>8</v>
      </c>
      <c r="E99" s="249"/>
      <c r="F99" s="250">
        <f t="shared" si="6"/>
        <v>0</v>
      </c>
    </row>
    <row r="100" spans="1:6" s="143" customFormat="1" x14ac:dyDescent="0.2">
      <c r="A100" s="245"/>
      <c r="B100" s="251" t="s">
        <v>746</v>
      </c>
      <c r="C100" s="247" t="s">
        <v>0</v>
      </c>
      <c r="D100" s="247">
        <v>4</v>
      </c>
      <c r="E100" s="249"/>
      <c r="F100" s="250">
        <f>D100*E100</f>
        <v>0</v>
      </c>
    </row>
    <row r="101" spans="1:6" s="143" customFormat="1" ht="27" customHeight="1" x14ac:dyDescent="0.2">
      <c r="A101" s="245"/>
      <c r="B101" s="259" t="s">
        <v>749</v>
      </c>
      <c r="C101" s="247" t="s">
        <v>0</v>
      </c>
      <c r="D101" s="247">
        <v>2</v>
      </c>
      <c r="E101" s="249"/>
      <c r="F101" s="250">
        <f t="shared" si="6"/>
        <v>0</v>
      </c>
    </row>
    <row r="102" spans="1:6" s="143" customFormat="1" ht="74.25" customHeight="1" x14ac:dyDescent="0.2">
      <c r="A102" s="245"/>
      <c r="B102" s="260" t="s">
        <v>761</v>
      </c>
      <c r="C102" s="247" t="s">
        <v>0</v>
      </c>
      <c r="D102" s="247">
        <v>1</v>
      </c>
      <c r="E102" s="249"/>
      <c r="F102" s="250">
        <f t="shared" si="6"/>
        <v>0</v>
      </c>
    </row>
    <row r="103" spans="1:6" s="143" customFormat="1" x14ac:dyDescent="0.2">
      <c r="A103" s="253"/>
      <c r="B103" s="246" t="s">
        <v>751</v>
      </c>
      <c r="C103" s="247" t="s">
        <v>0</v>
      </c>
      <c r="D103" s="247">
        <v>2</v>
      </c>
      <c r="E103" s="218"/>
      <c r="F103" s="216">
        <f t="shared" si="6"/>
        <v>0</v>
      </c>
    </row>
    <row r="104" spans="1:6" s="143" customFormat="1" x14ac:dyDescent="0.2">
      <c r="A104" s="245"/>
      <c r="B104" s="246" t="s">
        <v>752</v>
      </c>
      <c r="C104" s="247" t="s">
        <v>0</v>
      </c>
      <c r="D104" s="247">
        <v>1</v>
      </c>
      <c r="E104" s="249"/>
      <c r="F104" s="250">
        <f t="shared" si="6"/>
        <v>0</v>
      </c>
    </row>
    <row r="105" spans="1:6" s="143" customFormat="1" ht="24" x14ac:dyDescent="0.2">
      <c r="A105" s="244" t="s">
        <v>735</v>
      </c>
      <c r="B105" s="258" t="s">
        <v>753</v>
      </c>
      <c r="C105" s="247" t="s">
        <v>731</v>
      </c>
      <c r="D105" s="247">
        <v>1</v>
      </c>
      <c r="E105" s="249"/>
      <c r="F105" s="250"/>
    </row>
    <row r="106" spans="1:6" s="143" customFormat="1" ht="39.75" customHeight="1" x14ac:dyDescent="0.2">
      <c r="A106" s="243">
        <v>22</v>
      </c>
      <c r="B106" s="240" t="s">
        <v>762</v>
      </c>
      <c r="C106" s="247" t="s">
        <v>731</v>
      </c>
      <c r="D106" s="247">
        <v>1</v>
      </c>
      <c r="E106" s="249">
        <f>ROUNDUP((F108+F110+F111+ E107)*1.15,0)</f>
        <v>0</v>
      </c>
      <c r="F106" s="216">
        <f>D106*E106</f>
        <v>0</v>
      </c>
    </row>
    <row r="107" spans="1:6" s="143" customFormat="1" x14ac:dyDescent="0.2">
      <c r="A107" s="244" t="s">
        <v>735</v>
      </c>
      <c r="B107" s="246" t="s">
        <v>763</v>
      </c>
      <c r="C107" s="247"/>
      <c r="D107" s="247"/>
      <c r="E107" s="248"/>
      <c r="F107" s="216"/>
    </row>
    <row r="108" spans="1:6" s="143" customFormat="1" x14ac:dyDescent="0.2">
      <c r="A108" s="245"/>
      <c r="B108" s="246" t="s">
        <v>755</v>
      </c>
      <c r="C108" s="247" t="s">
        <v>0</v>
      </c>
      <c r="D108" s="247">
        <v>1</v>
      </c>
      <c r="E108" s="218"/>
      <c r="F108" s="216">
        <f>D108*E108</f>
        <v>0</v>
      </c>
    </row>
    <row r="109" spans="1:6" s="143" customFormat="1" x14ac:dyDescent="0.2">
      <c r="A109" s="244" t="s">
        <v>735</v>
      </c>
      <c r="B109" s="246" t="s">
        <v>741</v>
      </c>
      <c r="C109" s="247"/>
      <c r="D109" s="247"/>
      <c r="E109" s="249"/>
      <c r="F109" s="250"/>
    </row>
    <row r="110" spans="1:6" s="143" customFormat="1" x14ac:dyDescent="0.2">
      <c r="A110" s="245"/>
      <c r="B110" s="246" t="s">
        <v>745</v>
      </c>
      <c r="C110" s="247" t="s">
        <v>0</v>
      </c>
      <c r="D110" s="247">
        <v>10</v>
      </c>
      <c r="E110" s="249"/>
      <c r="F110" s="250">
        <f t="shared" ref="F110:F111" si="7">D110*E110</f>
        <v>0</v>
      </c>
    </row>
    <row r="111" spans="1:6" s="143" customFormat="1" x14ac:dyDescent="0.2">
      <c r="A111" s="245"/>
      <c r="B111" s="246" t="s">
        <v>752</v>
      </c>
      <c r="C111" s="247" t="s">
        <v>0</v>
      </c>
      <c r="D111" s="247">
        <v>1</v>
      </c>
      <c r="E111" s="249"/>
      <c r="F111" s="250">
        <f t="shared" si="7"/>
        <v>0</v>
      </c>
    </row>
    <row r="112" spans="1:6" s="143" customFormat="1" ht="26.25" customHeight="1" x14ac:dyDescent="0.2">
      <c r="A112" s="244" t="s">
        <v>735</v>
      </c>
      <c r="B112" s="258" t="s">
        <v>753</v>
      </c>
      <c r="C112" s="247" t="s">
        <v>731</v>
      </c>
      <c r="D112" s="247">
        <v>1</v>
      </c>
      <c r="E112" s="249"/>
      <c r="F112" s="250"/>
    </row>
    <row r="113" spans="1:6" s="143" customFormat="1" ht="76.5" customHeight="1" x14ac:dyDescent="0.2">
      <c r="A113" s="212" t="s">
        <v>764</v>
      </c>
      <c r="B113" s="261" t="s">
        <v>765</v>
      </c>
      <c r="C113" s="214" t="s">
        <v>731</v>
      </c>
      <c r="D113" s="214">
        <v>1</v>
      </c>
      <c r="E113" s="215"/>
      <c r="F113" s="216">
        <f>E113*D113</f>
        <v>0</v>
      </c>
    </row>
    <row r="114" spans="1:6" s="143" customFormat="1" x14ac:dyDescent="0.2">
      <c r="A114" s="212"/>
      <c r="B114" s="213" t="s">
        <v>766</v>
      </c>
      <c r="C114" s="214" t="s">
        <v>685</v>
      </c>
      <c r="D114" s="214">
        <v>40</v>
      </c>
      <c r="E114" s="215"/>
      <c r="F114" s="216">
        <f t="shared" ref="F114:F122" si="8">D114*E114</f>
        <v>0</v>
      </c>
    </row>
    <row r="115" spans="1:6" s="143" customFormat="1" x14ac:dyDescent="0.2">
      <c r="A115" s="212"/>
      <c r="B115" s="213" t="s">
        <v>767</v>
      </c>
      <c r="C115" s="214" t="s">
        <v>685</v>
      </c>
      <c r="D115" s="214">
        <v>120</v>
      </c>
      <c r="E115" s="215"/>
      <c r="F115" s="216">
        <f t="shared" si="8"/>
        <v>0</v>
      </c>
    </row>
    <row r="116" spans="1:6" s="143" customFormat="1" x14ac:dyDescent="0.2">
      <c r="A116" s="212"/>
      <c r="B116" s="213" t="s">
        <v>768</v>
      </c>
      <c r="C116" s="214" t="s">
        <v>685</v>
      </c>
      <c r="D116" s="214">
        <v>20</v>
      </c>
      <c r="E116" s="215"/>
      <c r="F116" s="216">
        <f t="shared" si="8"/>
        <v>0</v>
      </c>
    </row>
    <row r="117" spans="1:6" x14ac:dyDescent="0.2">
      <c r="A117" s="262"/>
      <c r="B117" s="263" t="s">
        <v>769</v>
      </c>
      <c r="C117" s="214" t="s">
        <v>685</v>
      </c>
      <c r="D117" s="214">
        <v>40</v>
      </c>
      <c r="E117" s="215"/>
      <c r="F117" s="216">
        <f t="shared" si="8"/>
        <v>0</v>
      </c>
    </row>
    <row r="118" spans="1:6" s="143" customFormat="1" x14ac:dyDescent="0.2">
      <c r="A118" s="264" t="s">
        <v>770</v>
      </c>
      <c r="B118" s="265" t="s">
        <v>771</v>
      </c>
      <c r="C118" s="217" t="s">
        <v>0</v>
      </c>
      <c r="D118" s="217">
        <v>20</v>
      </c>
      <c r="E118" s="218"/>
      <c r="F118" s="216">
        <f t="shared" si="8"/>
        <v>0</v>
      </c>
    </row>
    <row r="119" spans="1:6" s="143" customFormat="1" ht="27.75" customHeight="1" x14ac:dyDescent="0.2">
      <c r="A119" s="264" t="s">
        <v>772</v>
      </c>
      <c r="B119" s="265" t="s">
        <v>773</v>
      </c>
      <c r="C119" s="217" t="s">
        <v>731</v>
      </c>
      <c r="D119" s="217">
        <v>67</v>
      </c>
      <c r="E119" s="218"/>
      <c r="F119" s="216">
        <f t="shared" si="8"/>
        <v>0</v>
      </c>
    </row>
    <row r="120" spans="1:6" s="143" customFormat="1" ht="24" x14ac:dyDescent="0.2">
      <c r="A120" s="264" t="s">
        <v>774</v>
      </c>
      <c r="B120" s="265" t="s">
        <v>775</v>
      </c>
      <c r="C120" s="217" t="s">
        <v>731</v>
      </c>
      <c r="D120" s="217">
        <v>7</v>
      </c>
      <c r="E120" s="218"/>
      <c r="F120" s="216">
        <f t="shared" si="8"/>
        <v>0</v>
      </c>
    </row>
    <row r="121" spans="1:6" s="143" customFormat="1" ht="32.25" customHeight="1" x14ac:dyDescent="0.2">
      <c r="A121" s="212" t="s">
        <v>776</v>
      </c>
      <c r="B121" s="213" t="s">
        <v>777</v>
      </c>
      <c r="C121" s="217" t="s">
        <v>731</v>
      </c>
      <c r="D121" s="217">
        <v>15</v>
      </c>
      <c r="E121" s="218"/>
      <c r="F121" s="216">
        <f t="shared" si="8"/>
        <v>0</v>
      </c>
    </row>
    <row r="122" spans="1:6" s="143" customFormat="1" ht="30" customHeight="1" x14ac:dyDescent="0.2">
      <c r="A122" s="212" t="s">
        <v>778</v>
      </c>
      <c r="B122" s="213" t="s">
        <v>779</v>
      </c>
      <c r="C122" s="217" t="s">
        <v>731</v>
      </c>
      <c r="D122" s="217">
        <v>106</v>
      </c>
      <c r="E122" s="218"/>
      <c r="F122" s="216">
        <f t="shared" si="8"/>
        <v>0</v>
      </c>
    </row>
    <row r="123" spans="1:6" s="143" customFormat="1" ht="26.25" customHeight="1" x14ac:dyDescent="0.2">
      <c r="A123" s="212" t="s">
        <v>780</v>
      </c>
      <c r="B123" s="266" t="s">
        <v>781</v>
      </c>
      <c r="C123" s="267" t="s">
        <v>731</v>
      </c>
      <c r="D123" s="268">
        <v>1</v>
      </c>
      <c r="E123" s="218"/>
      <c r="F123" s="216" t="s">
        <v>782</v>
      </c>
    </row>
    <row r="124" spans="1:6" s="143" customFormat="1" x14ac:dyDescent="0.2">
      <c r="A124" s="212"/>
      <c r="B124" s="266" t="s">
        <v>783</v>
      </c>
      <c r="C124" s="267" t="s">
        <v>685</v>
      </c>
      <c r="D124" s="269">
        <v>79</v>
      </c>
      <c r="E124" s="218"/>
      <c r="F124" s="216">
        <f t="shared" ref="F124:F127" si="9">D124*E124</f>
        <v>0</v>
      </c>
    </row>
    <row r="125" spans="1:6" s="143" customFormat="1" x14ac:dyDescent="0.2">
      <c r="A125" s="270"/>
      <c r="B125" s="266" t="s">
        <v>784</v>
      </c>
      <c r="C125" s="267" t="s">
        <v>0</v>
      </c>
      <c r="D125" s="269">
        <v>1</v>
      </c>
      <c r="E125" s="218"/>
      <c r="F125" s="216">
        <f t="shared" si="9"/>
        <v>0</v>
      </c>
    </row>
    <row r="126" spans="1:6" s="143" customFormat="1" x14ac:dyDescent="0.2">
      <c r="A126" s="270"/>
      <c r="B126" s="266" t="s">
        <v>785</v>
      </c>
      <c r="C126" s="267" t="s">
        <v>0</v>
      </c>
      <c r="D126" s="269">
        <v>2</v>
      </c>
      <c r="E126" s="218"/>
      <c r="F126" s="216">
        <f t="shared" si="9"/>
        <v>0</v>
      </c>
    </row>
    <row r="127" spans="1:6" s="143" customFormat="1" x14ac:dyDescent="0.2">
      <c r="A127" s="270"/>
      <c r="B127" s="266" t="s">
        <v>786</v>
      </c>
      <c r="C127" s="267" t="s">
        <v>685</v>
      </c>
      <c r="D127" s="269">
        <v>79</v>
      </c>
      <c r="E127" s="218"/>
      <c r="F127" s="216">
        <f t="shared" si="9"/>
        <v>0</v>
      </c>
    </row>
    <row r="128" spans="1:6" s="143" customFormat="1" x14ac:dyDescent="0.2">
      <c r="A128" s="270"/>
      <c r="B128" s="266" t="s">
        <v>787</v>
      </c>
      <c r="C128" s="267" t="s">
        <v>0</v>
      </c>
      <c r="D128" s="269">
        <v>65</v>
      </c>
      <c r="E128" s="218"/>
      <c r="F128" s="216">
        <f>D128*E128</f>
        <v>0</v>
      </c>
    </row>
    <row r="129" spans="1:6" s="143" customFormat="1" ht="24" x14ac:dyDescent="0.2">
      <c r="A129" s="244">
        <v>30</v>
      </c>
      <c r="B129" s="246" t="s">
        <v>788</v>
      </c>
      <c r="C129" s="214" t="s">
        <v>685</v>
      </c>
      <c r="D129" s="214">
        <v>60</v>
      </c>
      <c r="E129" s="215"/>
      <c r="F129" s="216">
        <f>D129*E129</f>
        <v>0</v>
      </c>
    </row>
    <row r="130" spans="1:6" s="143" customFormat="1" ht="66" customHeight="1" x14ac:dyDescent="0.2">
      <c r="A130" s="244">
        <v>31</v>
      </c>
      <c r="B130" s="263" t="s">
        <v>789</v>
      </c>
      <c r="C130" s="214" t="s">
        <v>685</v>
      </c>
      <c r="D130" s="214">
        <v>45</v>
      </c>
      <c r="E130" s="215"/>
      <c r="F130" s="216">
        <f>D130*E130</f>
        <v>0</v>
      </c>
    </row>
    <row r="131" spans="1:6" s="143" customFormat="1" ht="26.25" customHeight="1" x14ac:dyDescent="0.2">
      <c r="A131" s="244">
        <v>32</v>
      </c>
      <c r="B131" s="263" t="s">
        <v>790</v>
      </c>
      <c r="C131" s="214" t="s">
        <v>685</v>
      </c>
      <c r="D131" s="214">
        <v>3</v>
      </c>
      <c r="E131" s="215"/>
      <c r="F131" s="216">
        <f>D131*E131</f>
        <v>0</v>
      </c>
    </row>
    <row r="132" spans="1:6" s="143" customFormat="1" ht="27" customHeight="1" x14ac:dyDescent="0.2">
      <c r="A132" s="244">
        <v>33</v>
      </c>
      <c r="B132" s="246" t="s">
        <v>791</v>
      </c>
      <c r="C132" s="247"/>
      <c r="D132" s="247"/>
      <c r="E132" s="249"/>
      <c r="F132" s="250"/>
    </row>
    <row r="133" spans="1:6" x14ac:dyDescent="0.2">
      <c r="A133" s="245" t="s">
        <v>782</v>
      </c>
      <c r="B133" s="246" t="s">
        <v>792</v>
      </c>
      <c r="C133" s="247" t="s">
        <v>0</v>
      </c>
      <c r="D133" s="247">
        <v>27</v>
      </c>
      <c r="E133" s="249"/>
      <c r="F133" s="250">
        <f>D133*E133</f>
        <v>0</v>
      </c>
    </row>
    <row r="134" spans="1:6" s="273" customFormat="1" ht="48" x14ac:dyDescent="0.2">
      <c r="A134" s="271">
        <v>34</v>
      </c>
      <c r="B134" s="272" t="s">
        <v>793</v>
      </c>
      <c r="C134" s="217" t="s">
        <v>731</v>
      </c>
      <c r="D134" s="217">
        <v>1</v>
      </c>
      <c r="E134" s="218"/>
      <c r="F134" s="216">
        <f>D134*E134</f>
        <v>0</v>
      </c>
    </row>
    <row r="135" spans="1:6" ht="50.25" thickBot="1" x14ac:dyDescent="0.25">
      <c r="A135" s="264" t="s">
        <v>794</v>
      </c>
      <c r="B135" s="265" t="s">
        <v>795</v>
      </c>
      <c r="C135" s="217" t="s">
        <v>731</v>
      </c>
      <c r="D135" s="217">
        <v>8</v>
      </c>
      <c r="E135" s="218"/>
      <c r="F135" s="216">
        <f>D135*E135</f>
        <v>0</v>
      </c>
    </row>
    <row r="136" spans="1:6" s="143" customFormat="1" ht="13.5" thickBot="1" x14ac:dyDescent="0.25">
      <c r="A136" s="225"/>
      <c r="B136" s="226" t="s">
        <v>796</v>
      </c>
      <c r="C136" s="227"/>
      <c r="D136" s="227"/>
      <c r="E136" s="228"/>
      <c r="F136" s="229">
        <f>ROUNDUP(SUM(F113:F135),0)+F106+F89+F72+ROUNDUP(SUM(F35:F53),0)</f>
        <v>0</v>
      </c>
    </row>
    <row r="137" spans="1:6" ht="13.5" thickBot="1" x14ac:dyDescent="0.25">
      <c r="A137" s="274" t="s">
        <v>797</v>
      </c>
      <c r="B137" s="275"/>
      <c r="C137" s="276"/>
      <c r="D137" s="276"/>
      <c r="E137" s="277"/>
      <c r="F137" s="278"/>
    </row>
    <row r="138" spans="1:6" s="143" customFormat="1" ht="36" x14ac:dyDescent="0.2">
      <c r="A138" s="212" t="s">
        <v>683</v>
      </c>
      <c r="B138" s="213" t="s">
        <v>798</v>
      </c>
      <c r="C138" s="214" t="s">
        <v>685</v>
      </c>
      <c r="D138" s="214">
        <v>3010</v>
      </c>
      <c r="E138" s="215"/>
      <c r="F138" s="216">
        <f>D138*E138</f>
        <v>0</v>
      </c>
    </row>
    <row r="139" spans="1:6" s="143" customFormat="1" ht="37.5" customHeight="1" x14ac:dyDescent="0.2">
      <c r="A139" s="243">
        <v>2</v>
      </c>
      <c r="B139" s="213" t="s">
        <v>799</v>
      </c>
      <c r="C139" s="214" t="s">
        <v>685</v>
      </c>
      <c r="D139" s="214">
        <v>50</v>
      </c>
      <c r="E139" s="215"/>
      <c r="F139" s="216">
        <f t="shared" ref="F139:F144" si="10">D139*E139</f>
        <v>0</v>
      </c>
    </row>
    <row r="140" spans="1:6" s="143" customFormat="1" ht="36" x14ac:dyDescent="0.2">
      <c r="A140" s="212" t="s">
        <v>688</v>
      </c>
      <c r="B140" s="213" t="s">
        <v>800</v>
      </c>
      <c r="C140" s="217" t="s">
        <v>685</v>
      </c>
      <c r="D140" s="217">
        <f>D138/2+D139</f>
        <v>1555</v>
      </c>
      <c r="E140" s="218"/>
      <c r="F140" s="216">
        <f>D140*E140</f>
        <v>0</v>
      </c>
    </row>
    <row r="141" spans="1:6" s="143" customFormat="1" ht="37.5" customHeight="1" x14ac:dyDescent="0.2">
      <c r="A141" s="212" t="s">
        <v>690</v>
      </c>
      <c r="B141" s="213" t="s">
        <v>801</v>
      </c>
      <c r="C141" s="217" t="s">
        <v>0</v>
      </c>
      <c r="D141" s="217">
        <v>5</v>
      </c>
      <c r="E141" s="218"/>
      <c r="F141" s="216">
        <f t="shared" si="10"/>
        <v>0</v>
      </c>
    </row>
    <row r="142" spans="1:6" s="143" customFormat="1" ht="39" customHeight="1" x14ac:dyDescent="0.2">
      <c r="A142" s="212" t="s">
        <v>692</v>
      </c>
      <c r="B142" s="213" t="s">
        <v>802</v>
      </c>
      <c r="C142" s="217" t="s">
        <v>0</v>
      </c>
      <c r="D142" s="217">
        <v>27</v>
      </c>
      <c r="E142" s="218"/>
      <c r="F142" s="216">
        <f t="shared" si="10"/>
        <v>0</v>
      </c>
    </row>
    <row r="143" spans="1:6" s="143" customFormat="1" ht="75" customHeight="1" x14ac:dyDescent="0.2">
      <c r="A143" s="212" t="s">
        <v>694</v>
      </c>
      <c r="B143" s="213" t="s">
        <v>803</v>
      </c>
      <c r="C143" s="214" t="s">
        <v>0</v>
      </c>
      <c r="D143" s="214">
        <v>1</v>
      </c>
      <c r="E143" s="215"/>
      <c r="F143" s="216">
        <f>D143*E143</f>
        <v>0</v>
      </c>
    </row>
    <row r="144" spans="1:6" s="143" customFormat="1" ht="17.25" customHeight="1" x14ac:dyDescent="0.2">
      <c r="A144" s="212" t="s">
        <v>696</v>
      </c>
      <c r="B144" s="213" t="s">
        <v>804</v>
      </c>
      <c r="C144" s="214" t="s">
        <v>731</v>
      </c>
      <c r="D144" s="214">
        <v>1</v>
      </c>
      <c r="E144" s="215"/>
      <c r="F144" s="529">
        <f t="shared" si="10"/>
        <v>0</v>
      </c>
    </row>
    <row r="145" spans="1:6" s="143" customFormat="1" ht="90.75" customHeight="1" x14ac:dyDescent="0.2">
      <c r="A145" s="212" t="s">
        <v>698</v>
      </c>
      <c r="B145" s="213" t="s">
        <v>805</v>
      </c>
      <c r="C145" s="279" t="s">
        <v>0</v>
      </c>
      <c r="D145" s="280">
        <v>3</v>
      </c>
      <c r="E145" s="281"/>
      <c r="F145" s="529">
        <f>D145*E145</f>
        <v>0</v>
      </c>
    </row>
    <row r="146" spans="1:6" s="143" customFormat="1" ht="38.25" customHeight="1" thickBot="1" x14ac:dyDescent="0.25">
      <c r="A146" s="212" t="s">
        <v>700</v>
      </c>
      <c r="B146" s="251" t="s">
        <v>806</v>
      </c>
      <c r="C146" s="282" t="s">
        <v>685</v>
      </c>
      <c r="D146" s="282">
        <v>200</v>
      </c>
      <c r="E146" s="283"/>
      <c r="F146" s="529">
        <f>D146*E146</f>
        <v>0</v>
      </c>
    </row>
    <row r="147" spans="1:6" s="289" customFormat="1" ht="13.5" thickBot="1" x14ac:dyDescent="0.25">
      <c r="A147" s="284" t="s">
        <v>782</v>
      </c>
      <c r="B147" s="285" t="s">
        <v>807</v>
      </c>
      <c r="C147" s="286"/>
      <c r="D147" s="286"/>
      <c r="E147" s="287"/>
      <c r="F147" s="288">
        <f>ROUNDUP(SUM(F138:F146),0)</f>
        <v>0</v>
      </c>
    </row>
    <row r="148" spans="1:6" s="295" customFormat="1" ht="13.5" thickBot="1" x14ac:dyDescent="0.25">
      <c r="A148" s="290" t="s">
        <v>808</v>
      </c>
      <c r="B148" s="291"/>
      <c r="C148" s="292"/>
      <c r="D148" s="292"/>
      <c r="E148" s="293"/>
      <c r="F148" s="294"/>
    </row>
    <row r="149" spans="1:6" s="295" customFormat="1" x14ac:dyDescent="0.2">
      <c r="A149" s="296" t="s">
        <v>809</v>
      </c>
      <c r="B149" s="297" t="s">
        <v>810</v>
      </c>
      <c r="C149" s="407"/>
      <c r="D149" s="407"/>
      <c r="E149" s="298"/>
      <c r="F149" s="530"/>
    </row>
    <row r="150" spans="1:6" s="295" customFormat="1" x14ac:dyDescent="0.2">
      <c r="A150" s="299">
        <v>1</v>
      </c>
      <c r="B150" s="300" t="s">
        <v>811</v>
      </c>
      <c r="C150" s="237" t="s">
        <v>731</v>
      </c>
      <c r="D150" s="217">
        <v>2</v>
      </c>
      <c r="E150" s="303"/>
      <c r="F150" s="529">
        <f t="shared" ref="F150:F155" si="11">D150*E150</f>
        <v>0</v>
      </c>
    </row>
    <row r="151" spans="1:6" s="295" customFormat="1" ht="38.25" customHeight="1" x14ac:dyDescent="0.2">
      <c r="A151" s="299" t="s">
        <v>812</v>
      </c>
      <c r="B151" s="300" t="s">
        <v>813</v>
      </c>
      <c r="C151" s="237" t="s">
        <v>0</v>
      </c>
      <c r="D151" s="217">
        <v>1</v>
      </c>
      <c r="E151" s="303"/>
      <c r="F151" s="529">
        <f t="shared" si="11"/>
        <v>0</v>
      </c>
    </row>
    <row r="152" spans="1:6" s="295" customFormat="1" x14ac:dyDescent="0.2">
      <c r="A152" s="299" t="s">
        <v>812</v>
      </c>
      <c r="B152" s="300" t="s">
        <v>814</v>
      </c>
      <c r="C152" s="237" t="s">
        <v>0</v>
      </c>
      <c r="D152" s="217">
        <v>1</v>
      </c>
      <c r="E152" s="303"/>
      <c r="F152" s="529">
        <f t="shared" si="11"/>
        <v>0</v>
      </c>
    </row>
    <row r="153" spans="1:6" s="295" customFormat="1" x14ac:dyDescent="0.2">
      <c r="A153" s="299" t="s">
        <v>812</v>
      </c>
      <c r="B153" s="300" t="s">
        <v>815</v>
      </c>
      <c r="C153" s="237" t="s">
        <v>0</v>
      </c>
      <c r="D153" s="217">
        <v>1</v>
      </c>
      <c r="E153" s="303"/>
      <c r="F153" s="529">
        <f t="shared" si="11"/>
        <v>0</v>
      </c>
    </row>
    <row r="154" spans="1:6" s="295" customFormat="1" ht="40.5" customHeight="1" x14ac:dyDescent="0.2">
      <c r="A154" s="299">
        <v>2</v>
      </c>
      <c r="B154" s="300" t="s">
        <v>816</v>
      </c>
      <c r="C154" s="237" t="s">
        <v>0</v>
      </c>
      <c r="D154" s="217">
        <v>11</v>
      </c>
      <c r="E154" s="303"/>
      <c r="F154" s="529">
        <f t="shared" si="11"/>
        <v>0</v>
      </c>
    </row>
    <row r="155" spans="1:6" s="295" customFormat="1" x14ac:dyDescent="0.2">
      <c r="A155" s="299">
        <v>3</v>
      </c>
      <c r="B155" s="300" t="s">
        <v>817</v>
      </c>
      <c r="C155" s="237" t="s">
        <v>0</v>
      </c>
      <c r="D155" s="217">
        <v>6</v>
      </c>
      <c r="E155" s="303"/>
      <c r="F155" s="529">
        <f t="shared" si="11"/>
        <v>0</v>
      </c>
    </row>
    <row r="156" spans="1:6" s="295" customFormat="1" x14ac:dyDescent="0.2">
      <c r="A156" s="299">
        <v>4</v>
      </c>
      <c r="B156" s="300" t="s">
        <v>818</v>
      </c>
      <c r="C156" s="237" t="s">
        <v>685</v>
      </c>
      <c r="D156" s="237">
        <v>60</v>
      </c>
      <c r="E156" s="215"/>
      <c r="F156" s="216">
        <f t="shared" ref="F156:F172" si="12">D156*E156</f>
        <v>0</v>
      </c>
    </row>
    <row r="157" spans="1:6" s="273" customFormat="1" ht="36" x14ac:dyDescent="0.2">
      <c r="A157" s="212" t="s">
        <v>692</v>
      </c>
      <c r="B157" s="213" t="s">
        <v>819</v>
      </c>
      <c r="C157" s="214" t="s">
        <v>685</v>
      </c>
      <c r="D157" s="214">
        <v>40</v>
      </c>
      <c r="E157" s="215"/>
      <c r="F157" s="216">
        <f>D157*E157</f>
        <v>0</v>
      </c>
    </row>
    <row r="158" spans="1:6" s="273" customFormat="1" ht="38.25" customHeight="1" x14ac:dyDescent="0.2">
      <c r="A158" s="302">
        <v>6</v>
      </c>
      <c r="B158" s="213" t="s">
        <v>802</v>
      </c>
      <c r="C158" s="217" t="s">
        <v>0</v>
      </c>
      <c r="D158" s="217">
        <v>11</v>
      </c>
      <c r="E158" s="218"/>
      <c r="F158" s="216">
        <f>D158*E158</f>
        <v>0</v>
      </c>
    </row>
    <row r="159" spans="1:6" s="273" customFormat="1" x14ac:dyDescent="0.2">
      <c r="A159" s="302">
        <v>7</v>
      </c>
      <c r="B159" s="265" t="s">
        <v>820</v>
      </c>
      <c r="C159" s="217" t="s">
        <v>0</v>
      </c>
      <c r="D159" s="217">
        <v>11</v>
      </c>
      <c r="E159" s="305"/>
      <c r="F159" s="216">
        <f t="shared" si="12"/>
        <v>0</v>
      </c>
    </row>
    <row r="160" spans="1:6" s="273" customFormat="1" x14ac:dyDescent="0.2">
      <c r="A160" s="302">
        <v>8</v>
      </c>
      <c r="B160" s="265" t="s">
        <v>821</v>
      </c>
      <c r="C160" s="217" t="s">
        <v>0</v>
      </c>
      <c r="D160" s="217">
        <v>6</v>
      </c>
      <c r="E160" s="305"/>
      <c r="F160" s="216">
        <f t="shared" si="12"/>
        <v>0</v>
      </c>
    </row>
    <row r="161" spans="1:6" s="295" customFormat="1" x14ac:dyDescent="0.2">
      <c r="A161" s="299">
        <v>9</v>
      </c>
      <c r="B161" s="300" t="s">
        <v>822</v>
      </c>
      <c r="C161" s="237" t="s">
        <v>731</v>
      </c>
      <c r="D161" s="237">
        <v>1</v>
      </c>
      <c r="E161" s="303"/>
      <c r="F161" s="216">
        <f t="shared" si="12"/>
        <v>0</v>
      </c>
    </row>
    <row r="162" spans="1:6" s="295" customFormat="1" ht="27" customHeight="1" x14ac:dyDescent="0.2">
      <c r="A162" s="299">
        <v>10</v>
      </c>
      <c r="B162" s="300" t="s">
        <v>823</v>
      </c>
      <c r="C162" s="237" t="s">
        <v>731</v>
      </c>
      <c r="D162" s="237">
        <v>1</v>
      </c>
      <c r="E162" s="303"/>
      <c r="F162" s="216">
        <f t="shared" si="12"/>
        <v>0</v>
      </c>
    </row>
    <row r="163" spans="1:6" s="295" customFormat="1" x14ac:dyDescent="0.2">
      <c r="A163" s="296" t="s">
        <v>824</v>
      </c>
      <c r="B163" s="297" t="s">
        <v>825</v>
      </c>
      <c r="C163" s="237"/>
      <c r="D163" s="237"/>
      <c r="E163" s="303"/>
      <c r="F163" s="531"/>
    </row>
    <row r="164" spans="1:6" s="295" customFormat="1" ht="24" x14ac:dyDescent="0.2">
      <c r="A164" s="299">
        <v>1</v>
      </c>
      <c r="B164" s="300" t="s">
        <v>826</v>
      </c>
      <c r="C164" s="237" t="s">
        <v>0</v>
      </c>
      <c r="D164" s="217">
        <v>2</v>
      </c>
      <c r="E164" s="303"/>
      <c r="F164" s="216">
        <f t="shared" si="12"/>
        <v>0</v>
      </c>
    </row>
    <row r="165" spans="1:6" s="295" customFormat="1" x14ac:dyDescent="0.2">
      <c r="A165" s="299">
        <v>2</v>
      </c>
      <c r="B165" s="301" t="s">
        <v>827</v>
      </c>
      <c r="C165" s="237" t="s">
        <v>0</v>
      </c>
      <c r="D165" s="217">
        <v>3</v>
      </c>
      <c r="E165" s="303"/>
      <c r="F165" s="216">
        <f t="shared" si="12"/>
        <v>0</v>
      </c>
    </row>
    <row r="166" spans="1:6" s="295" customFormat="1" x14ac:dyDescent="0.2">
      <c r="A166" s="299">
        <v>3</v>
      </c>
      <c r="B166" s="301" t="s">
        <v>828</v>
      </c>
      <c r="C166" s="237" t="s">
        <v>0</v>
      </c>
      <c r="D166" s="217">
        <v>1</v>
      </c>
      <c r="E166" s="303"/>
      <c r="F166" s="216">
        <f t="shared" si="12"/>
        <v>0</v>
      </c>
    </row>
    <row r="167" spans="1:6" s="295" customFormat="1" x14ac:dyDescent="0.2">
      <c r="A167" s="299">
        <v>4</v>
      </c>
      <c r="B167" s="301" t="s">
        <v>829</v>
      </c>
      <c r="C167" s="237" t="s">
        <v>0</v>
      </c>
      <c r="D167" s="217">
        <v>3</v>
      </c>
      <c r="E167" s="303"/>
      <c r="F167" s="216">
        <f t="shared" si="12"/>
        <v>0</v>
      </c>
    </row>
    <row r="168" spans="1:6" s="295" customFormat="1" x14ac:dyDescent="0.2">
      <c r="A168" s="299">
        <v>6</v>
      </c>
      <c r="B168" s="301" t="s">
        <v>830</v>
      </c>
      <c r="C168" s="237" t="s">
        <v>685</v>
      </c>
      <c r="D168" s="217">
        <v>75</v>
      </c>
      <c r="E168" s="303"/>
      <c r="F168" s="216">
        <f t="shared" si="12"/>
        <v>0</v>
      </c>
    </row>
    <row r="169" spans="1:6" s="295" customFormat="1" x14ac:dyDescent="0.2">
      <c r="A169" s="299">
        <v>7</v>
      </c>
      <c r="B169" s="301" t="s">
        <v>831</v>
      </c>
      <c r="C169" s="237" t="s">
        <v>0</v>
      </c>
      <c r="D169" s="217">
        <v>3</v>
      </c>
      <c r="E169" s="303"/>
      <c r="F169" s="216">
        <f t="shared" si="12"/>
        <v>0</v>
      </c>
    </row>
    <row r="170" spans="1:6" s="295" customFormat="1" x14ac:dyDescent="0.2">
      <c r="A170" s="299">
        <v>8</v>
      </c>
      <c r="B170" s="301" t="s">
        <v>832</v>
      </c>
      <c r="C170" s="237" t="s">
        <v>731</v>
      </c>
      <c r="D170" s="217">
        <v>3</v>
      </c>
      <c r="E170" s="303"/>
      <c r="F170" s="216">
        <f t="shared" si="12"/>
        <v>0</v>
      </c>
    </row>
    <row r="171" spans="1:6" s="295" customFormat="1" x14ac:dyDescent="0.2">
      <c r="A171" s="299">
        <v>9</v>
      </c>
      <c r="B171" s="301" t="s">
        <v>833</v>
      </c>
      <c r="C171" s="237" t="s">
        <v>0</v>
      </c>
      <c r="D171" s="217">
        <v>2</v>
      </c>
      <c r="E171" s="303"/>
      <c r="F171" s="216">
        <f t="shared" si="12"/>
        <v>0</v>
      </c>
    </row>
    <row r="172" spans="1:6" ht="13.5" thickBot="1" x14ac:dyDescent="0.25">
      <c r="A172" s="299">
        <v>10</v>
      </c>
      <c r="B172" s="301" t="s">
        <v>834</v>
      </c>
      <c r="C172" s="237" t="s">
        <v>731</v>
      </c>
      <c r="D172" s="217">
        <v>1</v>
      </c>
      <c r="E172" s="303"/>
      <c r="F172" s="216">
        <f t="shared" si="12"/>
        <v>0</v>
      </c>
    </row>
    <row r="173" spans="1:6" s="143" customFormat="1" ht="13.5" thickBot="1" x14ac:dyDescent="0.25">
      <c r="A173" s="306" t="s">
        <v>782</v>
      </c>
      <c r="B173" s="226" t="s">
        <v>835</v>
      </c>
      <c r="C173" s="307"/>
      <c r="D173" s="307"/>
      <c r="E173" s="308"/>
      <c r="F173" s="309">
        <f>ROUNDUP(SUM(F149:F172),0)</f>
        <v>0</v>
      </c>
    </row>
    <row r="174" spans="1:6" ht="13.5" thickBot="1" x14ac:dyDescent="0.25">
      <c r="A174" s="290" t="s">
        <v>836</v>
      </c>
      <c r="B174" s="291"/>
      <c r="C174" s="292"/>
      <c r="D174" s="292"/>
      <c r="E174" s="293"/>
      <c r="F174" s="294"/>
    </row>
    <row r="175" spans="1:6" s="289" customFormat="1" ht="48" x14ac:dyDescent="0.2">
      <c r="A175" s="310">
        <v>1</v>
      </c>
      <c r="B175" s="311" t="s">
        <v>837</v>
      </c>
      <c r="C175" s="312" t="s">
        <v>0</v>
      </c>
      <c r="D175" s="313">
        <v>2</v>
      </c>
      <c r="E175" s="238"/>
      <c r="F175" s="314">
        <f>E175*D175</f>
        <v>0</v>
      </c>
    </row>
    <row r="176" spans="1:6" s="289" customFormat="1" ht="50.25" customHeight="1" x14ac:dyDescent="0.2">
      <c r="A176" s="310">
        <v>2</v>
      </c>
      <c r="B176" s="311" t="s">
        <v>838</v>
      </c>
      <c r="C176" s="312" t="s">
        <v>0</v>
      </c>
      <c r="D176" s="313">
        <v>2</v>
      </c>
      <c r="E176" s="238"/>
      <c r="F176" s="314">
        <f t="shared" ref="F176:F183" si="13">E176*D176</f>
        <v>0</v>
      </c>
    </row>
    <row r="177" spans="1:6" s="289" customFormat="1" ht="42.75" customHeight="1" x14ac:dyDescent="0.2">
      <c r="A177" s="310">
        <v>3</v>
      </c>
      <c r="B177" s="311" t="s">
        <v>839</v>
      </c>
      <c r="C177" s="312" t="s">
        <v>0</v>
      </c>
      <c r="D177" s="313">
        <v>1</v>
      </c>
      <c r="E177" s="218"/>
      <c r="F177" s="315">
        <f t="shared" si="13"/>
        <v>0</v>
      </c>
    </row>
    <row r="178" spans="1:6" ht="72.75" customHeight="1" x14ac:dyDescent="0.2">
      <c r="A178" s="310">
        <v>4</v>
      </c>
      <c r="B178" s="316" t="s">
        <v>840</v>
      </c>
      <c r="C178" s="317" t="s">
        <v>0</v>
      </c>
      <c r="D178" s="318">
        <v>11</v>
      </c>
      <c r="E178" s="218"/>
      <c r="F178" s="315">
        <f t="shared" si="13"/>
        <v>0</v>
      </c>
    </row>
    <row r="179" spans="1:6" ht="24" x14ac:dyDescent="0.2">
      <c r="A179" s="310">
        <v>5</v>
      </c>
      <c r="B179" s="316" t="s">
        <v>841</v>
      </c>
      <c r="C179" s="317" t="s">
        <v>0</v>
      </c>
      <c r="D179" s="318">
        <v>11</v>
      </c>
      <c r="E179" s="218"/>
      <c r="F179" s="315">
        <f t="shared" si="13"/>
        <v>0</v>
      </c>
    </row>
    <row r="180" spans="1:6" ht="48" x14ac:dyDescent="0.2">
      <c r="A180" s="310">
        <v>6</v>
      </c>
      <c r="B180" s="316" t="s">
        <v>842</v>
      </c>
      <c r="C180" s="317" t="s">
        <v>0</v>
      </c>
      <c r="D180" s="318">
        <v>1</v>
      </c>
      <c r="E180" s="218"/>
      <c r="F180" s="315">
        <f t="shared" si="13"/>
        <v>0</v>
      </c>
    </row>
    <row r="181" spans="1:6" ht="39.75" customHeight="1" x14ac:dyDescent="0.2">
      <c r="A181" s="310">
        <v>7</v>
      </c>
      <c r="B181" s="316" t="s">
        <v>843</v>
      </c>
      <c r="C181" s="317" t="s">
        <v>0</v>
      </c>
      <c r="D181" s="318">
        <v>1</v>
      </c>
      <c r="E181" s="218"/>
      <c r="F181" s="315">
        <f t="shared" si="13"/>
        <v>0</v>
      </c>
    </row>
    <row r="182" spans="1:6" ht="28.5" customHeight="1" x14ac:dyDescent="0.2">
      <c r="A182" s="310">
        <v>8</v>
      </c>
      <c r="B182" s="316" t="s">
        <v>844</v>
      </c>
      <c r="C182" s="317" t="s">
        <v>0</v>
      </c>
      <c r="D182" s="318">
        <v>1</v>
      </c>
      <c r="E182" s="218"/>
      <c r="F182" s="315">
        <f t="shared" si="13"/>
        <v>0</v>
      </c>
    </row>
    <row r="183" spans="1:6" ht="18" customHeight="1" x14ac:dyDescent="0.2">
      <c r="A183" s="310">
        <v>9</v>
      </c>
      <c r="B183" s="316" t="s">
        <v>845</v>
      </c>
      <c r="C183" s="317" t="s">
        <v>0</v>
      </c>
      <c r="D183" s="318">
        <v>1</v>
      </c>
      <c r="E183" s="218"/>
      <c r="F183" s="315">
        <f t="shared" si="13"/>
        <v>0</v>
      </c>
    </row>
    <row r="184" spans="1:6" s="143" customFormat="1" ht="41.25" customHeight="1" x14ac:dyDescent="0.2">
      <c r="A184" s="319">
        <v>10</v>
      </c>
      <c r="B184" s="316" t="s">
        <v>846</v>
      </c>
      <c r="C184" s="317" t="s">
        <v>685</v>
      </c>
      <c r="D184" s="318">
        <v>130</v>
      </c>
      <c r="E184" s="218"/>
      <c r="F184" s="315">
        <f>E184*D184</f>
        <v>0</v>
      </c>
    </row>
    <row r="185" spans="1:6" s="143" customFormat="1" ht="36" x14ac:dyDescent="0.2">
      <c r="A185" s="212" t="s">
        <v>704</v>
      </c>
      <c r="B185" s="213" t="s">
        <v>798</v>
      </c>
      <c r="C185" s="214" t="s">
        <v>685</v>
      </c>
      <c r="D185" s="214">
        <v>120</v>
      </c>
      <c r="E185" s="215"/>
      <c r="F185" s="216">
        <f t="shared" ref="F185" si="14">D185*E185</f>
        <v>0</v>
      </c>
    </row>
    <row r="186" spans="1:6" s="143" customFormat="1" ht="39" customHeight="1" x14ac:dyDescent="0.2">
      <c r="A186" s="319">
        <v>12</v>
      </c>
      <c r="B186" s="316" t="s">
        <v>847</v>
      </c>
      <c r="C186" s="317" t="s">
        <v>685</v>
      </c>
      <c r="D186" s="318">
        <v>60</v>
      </c>
      <c r="E186" s="218"/>
      <c r="F186" s="315">
        <f>E186*D186</f>
        <v>0</v>
      </c>
    </row>
    <row r="187" spans="1:6" s="143" customFormat="1" ht="36" x14ac:dyDescent="0.2">
      <c r="A187" s="320">
        <v>13</v>
      </c>
      <c r="B187" s="213" t="s">
        <v>689</v>
      </c>
      <c r="C187" s="217" t="s">
        <v>685</v>
      </c>
      <c r="D187" s="217">
        <v>180</v>
      </c>
      <c r="E187" s="218"/>
      <c r="F187" s="216">
        <f>D187*E187</f>
        <v>0</v>
      </c>
    </row>
    <row r="188" spans="1:6" ht="84" x14ac:dyDescent="0.2">
      <c r="A188" s="310">
        <v>14</v>
      </c>
      <c r="B188" s="316" t="s">
        <v>848</v>
      </c>
      <c r="C188" s="317" t="s">
        <v>731</v>
      </c>
      <c r="D188" s="318">
        <v>1</v>
      </c>
      <c r="E188" s="218"/>
      <c r="F188" s="315">
        <f>E188*D188</f>
        <v>0</v>
      </c>
    </row>
    <row r="189" spans="1:6" ht="13.5" thickBot="1" x14ac:dyDescent="0.25">
      <c r="A189" s="321"/>
      <c r="B189" s="322"/>
      <c r="C189" s="323"/>
      <c r="D189" s="324"/>
      <c r="E189" s="325"/>
      <c r="F189" s="326"/>
    </row>
    <row r="190" spans="1:6" s="289" customFormat="1" ht="13.5" thickBot="1" x14ac:dyDescent="0.25">
      <c r="A190" s="327" t="s">
        <v>782</v>
      </c>
      <c r="B190" s="285" t="s">
        <v>849</v>
      </c>
      <c r="C190" s="286"/>
      <c r="D190" s="286"/>
      <c r="E190" s="287"/>
      <c r="F190" s="288">
        <f>SUM(F175:F189)</f>
        <v>0</v>
      </c>
    </row>
    <row r="191" spans="1:6" ht="13.5" thickBot="1" x14ac:dyDescent="0.25">
      <c r="A191" s="290" t="s">
        <v>850</v>
      </c>
      <c r="B191" s="291"/>
      <c r="C191" s="328"/>
      <c r="D191" s="328"/>
      <c r="E191" s="329"/>
      <c r="F191" s="330"/>
    </row>
    <row r="192" spans="1:6" s="289" customFormat="1" ht="24" x14ac:dyDescent="0.2">
      <c r="A192" s="331">
        <v>1</v>
      </c>
      <c r="B192" s="332" t="s">
        <v>851</v>
      </c>
      <c r="C192" s="333" t="s">
        <v>685</v>
      </c>
      <c r="D192" s="334">
        <v>30</v>
      </c>
      <c r="E192" s="335"/>
      <c r="F192" s="239">
        <f>D192*E192</f>
        <v>0</v>
      </c>
    </row>
    <row r="193" spans="1:6" s="289" customFormat="1" x14ac:dyDescent="0.2">
      <c r="A193" s="331">
        <v>2</v>
      </c>
      <c r="B193" s="332" t="s">
        <v>852</v>
      </c>
      <c r="C193" s="333" t="s">
        <v>0</v>
      </c>
      <c r="D193" s="334">
        <v>50</v>
      </c>
      <c r="E193" s="335"/>
      <c r="F193" s="239">
        <f t="shared" ref="F193:F194" si="15">D193*E193</f>
        <v>0</v>
      </c>
    </row>
    <row r="194" spans="1:6" s="289" customFormat="1" x14ac:dyDescent="0.2">
      <c r="A194" s="331">
        <v>3</v>
      </c>
      <c r="B194" s="332" t="s">
        <v>853</v>
      </c>
      <c r="C194" s="333" t="s">
        <v>0</v>
      </c>
      <c r="D194" s="334">
        <v>50</v>
      </c>
      <c r="E194" s="335"/>
      <c r="F194" s="239">
        <f t="shared" si="15"/>
        <v>0</v>
      </c>
    </row>
    <row r="195" spans="1:6" s="143" customFormat="1" ht="96" x14ac:dyDescent="0.2">
      <c r="A195" s="302">
        <v>4</v>
      </c>
      <c r="B195" s="265" t="s">
        <v>854</v>
      </c>
      <c r="C195" s="217" t="s">
        <v>0</v>
      </c>
      <c r="D195" s="214">
        <v>1</v>
      </c>
      <c r="E195" s="218"/>
      <c r="F195" s="315">
        <f t="shared" ref="F195:F196" si="16">E195*D195</f>
        <v>0</v>
      </c>
    </row>
    <row r="196" spans="1:6" ht="17.25" customHeight="1" x14ac:dyDescent="0.2">
      <c r="A196" s="302">
        <v>5</v>
      </c>
      <c r="B196" s="265" t="s">
        <v>855</v>
      </c>
      <c r="C196" s="217" t="s">
        <v>731</v>
      </c>
      <c r="D196" s="214">
        <v>1</v>
      </c>
      <c r="E196" s="218"/>
      <c r="F196" s="315">
        <f t="shared" si="16"/>
        <v>0</v>
      </c>
    </row>
    <row r="197" spans="1:6" ht="36" x14ac:dyDescent="0.2">
      <c r="A197" s="331">
        <v>6</v>
      </c>
      <c r="B197" s="332" t="s">
        <v>856</v>
      </c>
      <c r="C197" s="333" t="s">
        <v>685</v>
      </c>
      <c r="D197" s="334">
        <v>45</v>
      </c>
      <c r="E197" s="335"/>
      <c r="F197" s="239">
        <f t="shared" ref="F197:F199" si="17">D197*E197</f>
        <v>0</v>
      </c>
    </row>
    <row r="198" spans="1:6" s="289" customFormat="1" x14ac:dyDescent="0.2">
      <c r="A198" s="331">
        <v>7</v>
      </c>
      <c r="B198" s="332" t="s">
        <v>852</v>
      </c>
      <c r="C198" s="333" t="s">
        <v>0</v>
      </c>
      <c r="D198" s="334">
        <v>80</v>
      </c>
      <c r="E198" s="335"/>
      <c r="F198" s="239">
        <f t="shared" si="17"/>
        <v>0</v>
      </c>
    </row>
    <row r="199" spans="1:6" s="289" customFormat="1" x14ac:dyDescent="0.2">
      <c r="A199" s="331">
        <v>8</v>
      </c>
      <c r="B199" s="332" t="s">
        <v>853</v>
      </c>
      <c r="C199" s="333" t="s">
        <v>0</v>
      </c>
      <c r="D199" s="334">
        <v>80</v>
      </c>
      <c r="E199" s="335"/>
      <c r="F199" s="239">
        <f t="shared" si="17"/>
        <v>0</v>
      </c>
    </row>
    <row r="200" spans="1:6" ht="13.5" thickBot="1" x14ac:dyDescent="0.25">
      <c r="A200" s="304"/>
      <c r="B200" s="265"/>
      <c r="C200" s="217"/>
      <c r="D200" s="214"/>
      <c r="E200" s="218"/>
      <c r="F200" s="532"/>
    </row>
    <row r="201" spans="1:6" s="143" customFormat="1" ht="13.5" thickBot="1" x14ac:dyDescent="0.25">
      <c r="A201" s="336" t="s">
        <v>782</v>
      </c>
      <c r="B201" s="226" t="s">
        <v>857</v>
      </c>
      <c r="C201" s="307"/>
      <c r="D201" s="307"/>
      <c r="E201" s="308"/>
      <c r="F201" s="309">
        <f>SUM(F192:F200)</f>
        <v>0</v>
      </c>
    </row>
    <row r="202" spans="1:6" s="338" customFormat="1" thickBot="1" x14ac:dyDescent="0.25">
      <c r="A202" s="337" t="s">
        <v>858</v>
      </c>
      <c r="B202" s="275"/>
      <c r="C202" s="276"/>
      <c r="D202" s="276"/>
      <c r="E202" s="277"/>
      <c r="F202" s="278"/>
    </row>
    <row r="203" spans="1:6" s="338" customFormat="1" ht="59.25" customHeight="1" x14ac:dyDescent="0.2">
      <c r="A203" s="339">
        <v>1</v>
      </c>
      <c r="B203" s="340" t="s">
        <v>859</v>
      </c>
      <c r="C203" s="341" t="s">
        <v>0</v>
      </c>
      <c r="D203" s="341">
        <v>185</v>
      </c>
      <c r="E203" s="342"/>
      <c r="F203" s="343">
        <f>E203*D203</f>
        <v>0</v>
      </c>
    </row>
    <row r="204" spans="1:6" s="338" customFormat="1" ht="42.75" customHeight="1" x14ac:dyDescent="0.2">
      <c r="A204" s="344">
        <v>2</v>
      </c>
      <c r="B204" s="240" t="s">
        <v>860</v>
      </c>
      <c r="C204" s="217" t="s">
        <v>0</v>
      </c>
      <c r="D204" s="217">
        <v>8</v>
      </c>
      <c r="E204" s="218"/>
      <c r="F204" s="314">
        <f>E204*D204</f>
        <v>0</v>
      </c>
    </row>
    <row r="205" spans="1:6" s="338" customFormat="1" ht="45.75" customHeight="1" x14ac:dyDescent="0.2">
      <c r="A205" s="344">
        <v>3</v>
      </c>
      <c r="B205" s="240" t="s">
        <v>861</v>
      </c>
      <c r="C205" s="217" t="s">
        <v>0</v>
      </c>
      <c r="D205" s="217">
        <v>32</v>
      </c>
      <c r="E205" s="218"/>
      <c r="F205" s="314">
        <f>D205*E205</f>
        <v>0</v>
      </c>
    </row>
    <row r="206" spans="1:6" s="338" customFormat="1" ht="68.25" customHeight="1" x14ac:dyDescent="0.2">
      <c r="A206" s="344">
        <v>4</v>
      </c>
      <c r="B206" s="240" t="s">
        <v>862</v>
      </c>
      <c r="C206" s="217" t="s">
        <v>0</v>
      </c>
      <c r="D206" s="217">
        <v>2</v>
      </c>
      <c r="E206" s="218"/>
      <c r="F206" s="314">
        <f>E206*D206</f>
        <v>0</v>
      </c>
    </row>
    <row r="207" spans="1:6" s="338" customFormat="1" ht="33.75" customHeight="1" x14ac:dyDescent="0.2">
      <c r="A207" s="344">
        <v>6</v>
      </c>
      <c r="B207" s="240" t="s">
        <v>863</v>
      </c>
      <c r="C207" s="217" t="s">
        <v>0</v>
      </c>
      <c r="D207" s="217">
        <v>4</v>
      </c>
      <c r="E207" s="218"/>
      <c r="F207" s="314">
        <f>E207*D207</f>
        <v>0</v>
      </c>
    </row>
    <row r="208" spans="1:6" s="338" customFormat="1" ht="44.25" customHeight="1" x14ac:dyDescent="0.2">
      <c r="A208" s="344">
        <v>7</v>
      </c>
      <c r="B208" s="240" t="s">
        <v>864</v>
      </c>
      <c r="C208" s="217" t="s">
        <v>0</v>
      </c>
      <c r="D208" s="217">
        <v>34</v>
      </c>
      <c r="E208" s="218"/>
      <c r="F208" s="314">
        <f>E208*D208</f>
        <v>0</v>
      </c>
    </row>
    <row r="209" spans="1:6" s="338" customFormat="1" ht="43.5" customHeight="1" x14ac:dyDescent="0.2">
      <c r="A209" s="344">
        <v>8</v>
      </c>
      <c r="B209" s="240" t="s">
        <v>865</v>
      </c>
      <c r="C209" s="217" t="s">
        <v>0</v>
      </c>
      <c r="D209" s="217">
        <v>14</v>
      </c>
      <c r="E209" s="218"/>
      <c r="F209" s="314">
        <f>D209*E209</f>
        <v>0</v>
      </c>
    </row>
    <row r="210" spans="1:6" s="338" customFormat="1" ht="45" customHeight="1" x14ac:dyDescent="0.2">
      <c r="A210" s="344">
        <v>9</v>
      </c>
      <c r="B210" s="240" t="s">
        <v>866</v>
      </c>
      <c r="C210" s="217" t="s">
        <v>0</v>
      </c>
      <c r="D210" s="217">
        <v>38</v>
      </c>
      <c r="E210" s="218"/>
      <c r="F210" s="314">
        <f>D210*E210</f>
        <v>0</v>
      </c>
    </row>
    <row r="211" spans="1:6" s="338" customFormat="1" ht="43.5" customHeight="1" x14ac:dyDescent="0.2">
      <c r="A211" s="344">
        <v>10</v>
      </c>
      <c r="B211" s="240" t="s">
        <v>867</v>
      </c>
      <c r="C211" s="217" t="s">
        <v>0</v>
      </c>
      <c r="D211" s="217">
        <v>6</v>
      </c>
      <c r="E211" s="218"/>
      <c r="F211" s="314">
        <f>D211*E211</f>
        <v>0</v>
      </c>
    </row>
    <row r="212" spans="1:6" s="338" customFormat="1" ht="30.75" customHeight="1" x14ac:dyDescent="0.2">
      <c r="A212" s="344">
        <v>11</v>
      </c>
      <c r="B212" s="240" t="s">
        <v>868</v>
      </c>
      <c r="C212" s="217" t="s">
        <v>0</v>
      </c>
      <c r="D212" s="217">
        <v>10</v>
      </c>
      <c r="E212" s="218"/>
      <c r="F212" s="314">
        <f>D212*E212</f>
        <v>0</v>
      </c>
    </row>
    <row r="213" spans="1:6" s="338" customFormat="1" ht="27" customHeight="1" x14ac:dyDescent="0.2">
      <c r="A213" s="344">
        <v>12</v>
      </c>
      <c r="B213" s="240" t="s">
        <v>869</v>
      </c>
      <c r="C213" s="217" t="s">
        <v>0</v>
      </c>
      <c r="D213" s="217">
        <v>14</v>
      </c>
      <c r="E213" s="218"/>
      <c r="F213" s="314">
        <f>D213*E213</f>
        <v>0</v>
      </c>
    </row>
    <row r="214" spans="1:6" s="338" customFormat="1" ht="32.25" customHeight="1" x14ac:dyDescent="0.2">
      <c r="A214" s="344">
        <v>13</v>
      </c>
      <c r="B214" s="240" t="s">
        <v>870</v>
      </c>
      <c r="C214" s="217" t="s">
        <v>685</v>
      </c>
      <c r="D214" s="217">
        <v>268</v>
      </c>
      <c r="E214" s="218"/>
      <c r="F214" s="314">
        <f>E214*D214</f>
        <v>0</v>
      </c>
    </row>
    <row r="215" spans="1:6" s="338" customFormat="1" ht="32.25" customHeight="1" x14ac:dyDescent="0.2">
      <c r="A215" s="344">
        <v>14</v>
      </c>
      <c r="B215" s="240" t="s">
        <v>871</v>
      </c>
      <c r="C215" s="217" t="s">
        <v>0</v>
      </c>
      <c r="D215" s="217">
        <v>44</v>
      </c>
      <c r="E215" s="218"/>
      <c r="F215" s="314">
        <f t="shared" ref="F215:F220" si="18">D215*E215</f>
        <v>0</v>
      </c>
    </row>
    <row r="216" spans="1:6" s="338" customFormat="1" ht="42.75" customHeight="1" x14ac:dyDescent="0.2">
      <c r="A216" s="344">
        <v>15</v>
      </c>
      <c r="B216" s="240" t="s">
        <v>872</v>
      </c>
      <c r="C216" s="217" t="s">
        <v>0</v>
      </c>
      <c r="D216" s="217">
        <v>4</v>
      </c>
      <c r="E216" s="218"/>
      <c r="F216" s="314">
        <f t="shared" si="18"/>
        <v>0</v>
      </c>
    </row>
    <row r="217" spans="1:6" s="338" customFormat="1" ht="39" customHeight="1" x14ac:dyDescent="0.2">
      <c r="A217" s="344">
        <v>16</v>
      </c>
      <c r="B217" s="240" t="s">
        <v>873</v>
      </c>
      <c r="C217" s="217" t="s">
        <v>0</v>
      </c>
      <c r="D217" s="217">
        <v>18</v>
      </c>
      <c r="E217" s="218"/>
      <c r="F217" s="314">
        <f t="shared" si="18"/>
        <v>0</v>
      </c>
    </row>
    <row r="218" spans="1:6" s="338" customFormat="1" ht="36" x14ac:dyDescent="0.2">
      <c r="A218" s="344">
        <v>17</v>
      </c>
      <c r="B218" s="240" t="s">
        <v>874</v>
      </c>
      <c r="C218" s="217" t="s">
        <v>685</v>
      </c>
      <c r="D218" s="217">
        <v>330</v>
      </c>
      <c r="E218" s="218"/>
      <c r="F218" s="314">
        <f t="shared" si="18"/>
        <v>0</v>
      </c>
    </row>
    <row r="219" spans="1:6" s="338" customFormat="1" ht="47.25" customHeight="1" x14ac:dyDescent="0.2">
      <c r="A219" s="344">
        <v>18</v>
      </c>
      <c r="B219" s="240" t="s">
        <v>875</v>
      </c>
      <c r="C219" s="217" t="s">
        <v>0</v>
      </c>
      <c r="D219" s="217">
        <v>2</v>
      </c>
      <c r="E219" s="218"/>
      <c r="F219" s="314">
        <f t="shared" si="18"/>
        <v>0</v>
      </c>
    </row>
    <row r="220" spans="1:6" s="338" customFormat="1" ht="24" x14ac:dyDescent="0.2">
      <c r="A220" s="344">
        <v>19</v>
      </c>
      <c r="B220" s="240" t="s">
        <v>876</v>
      </c>
      <c r="C220" s="217" t="s">
        <v>685</v>
      </c>
      <c r="D220" s="345">
        <v>115</v>
      </c>
      <c r="E220" s="346"/>
      <c r="F220" s="347">
        <f t="shared" si="18"/>
        <v>0</v>
      </c>
    </row>
    <row r="221" spans="1:6" s="338" customFormat="1" ht="30" customHeight="1" x14ac:dyDescent="0.2">
      <c r="A221" s="344">
        <v>20</v>
      </c>
      <c r="B221" s="240" t="s">
        <v>877</v>
      </c>
      <c r="C221" s="348" t="s">
        <v>731</v>
      </c>
      <c r="D221" s="345">
        <v>1</v>
      </c>
      <c r="E221" s="346"/>
      <c r="F221" s="347">
        <f>D221*E221</f>
        <v>0</v>
      </c>
    </row>
    <row r="222" spans="1:6" s="338" customFormat="1" ht="18" customHeight="1" x14ac:dyDescent="0.2">
      <c r="A222" s="344">
        <v>22</v>
      </c>
      <c r="B222" s="349" t="s">
        <v>878</v>
      </c>
      <c r="C222" s="350" t="s">
        <v>879</v>
      </c>
      <c r="D222" s="351">
        <v>3</v>
      </c>
      <c r="E222" s="400"/>
      <c r="F222" s="347">
        <f>D222*E222</f>
        <v>0</v>
      </c>
    </row>
    <row r="223" spans="1:6" s="338" customFormat="1" ht="18.75" customHeight="1" x14ac:dyDescent="0.2">
      <c r="A223" s="344">
        <v>23</v>
      </c>
      <c r="B223" s="349" t="s">
        <v>880</v>
      </c>
      <c r="C223" s="350" t="s">
        <v>879</v>
      </c>
      <c r="D223" s="351">
        <v>3</v>
      </c>
      <c r="E223" s="400"/>
      <c r="F223" s="347">
        <f>D223*E223</f>
        <v>0</v>
      </c>
    </row>
    <row r="224" spans="1:6" ht="18.75" customHeight="1" thickBot="1" x14ac:dyDescent="0.25">
      <c r="A224" s="344">
        <v>24</v>
      </c>
      <c r="B224" s="349" t="s">
        <v>881</v>
      </c>
      <c r="C224" s="350" t="s">
        <v>879</v>
      </c>
      <c r="D224" s="351">
        <v>5</v>
      </c>
      <c r="E224" s="400"/>
      <c r="F224" s="347">
        <f>D224*E224</f>
        <v>0</v>
      </c>
    </row>
    <row r="225" spans="1:6" s="143" customFormat="1" ht="13.5" thickBot="1" x14ac:dyDescent="0.25">
      <c r="A225" s="352" t="s">
        <v>782</v>
      </c>
      <c r="B225" s="226" t="s">
        <v>882</v>
      </c>
      <c r="C225" s="307"/>
      <c r="D225" s="307"/>
      <c r="E225" s="308"/>
      <c r="F225" s="309">
        <f>ROUNDUP(SUM(F203:F224),0)</f>
        <v>0</v>
      </c>
    </row>
    <row r="226" spans="1:6" ht="13.5" thickBot="1" x14ac:dyDescent="0.25">
      <c r="A226" s="353" t="s">
        <v>883</v>
      </c>
      <c r="B226" s="354"/>
      <c r="C226" s="355"/>
      <c r="D226" s="355"/>
      <c r="E226" s="356"/>
      <c r="F226" s="357"/>
    </row>
    <row r="227" spans="1:6" s="289" customFormat="1" ht="41.25" customHeight="1" x14ac:dyDescent="0.2">
      <c r="A227" s="358" t="s">
        <v>683</v>
      </c>
      <c r="B227" s="359" t="s">
        <v>884</v>
      </c>
      <c r="C227" s="360" t="s">
        <v>685</v>
      </c>
      <c r="D227" s="360">
        <v>84</v>
      </c>
      <c r="E227" s="361"/>
      <c r="F227" s="257">
        <f>D227*E227</f>
        <v>0</v>
      </c>
    </row>
    <row r="228" spans="1:6" s="289" customFormat="1" ht="38.25" customHeight="1" x14ac:dyDescent="0.2">
      <c r="A228" s="358" t="s">
        <v>686</v>
      </c>
      <c r="B228" s="359" t="s">
        <v>885</v>
      </c>
      <c r="C228" s="255" t="s">
        <v>685</v>
      </c>
      <c r="D228" s="255">
        <f>D226+D227</f>
        <v>84</v>
      </c>
      <c r="E228" s="256"/>
      <c r="F228" s="257">
        <f>D228*E228</f>
        <v>0</v>
      </c>
    </row>
    <row r="229" spans="1:6" s="289" customFormat="1" ht="27" customHeight="1" x14ac:dyDescent="0.2">
      <c r="A229" s="362" t="s">
        <v>688</v>
      </c>
      <c r="B229" s="254" t="s">
        <v>886</v>
      </c>
      <c r="C229" s="255" t="s">
        <v>731</v>
      </c>
      <c r="D229" s="255">
        <v>1</v>
      </c>
      <c r="E229" s="361"/>
      <c r="F229" s="239">
        <f t="shared" ref="F229:F231" si="19">D229*E229</f>
        <v>0</v>
      </c>
    </row>
    <row r="230" spans="1:6" s="289" customFormat="1" x14ac:dyDescent="0.2">
      <c r="A230" s="363" t="s">
        <v>735</v>
      </c>
      <c r="B230" s="254" t="s">
        <v>887</v>
      </c>
      <c r="C230" s="364" t="s">
        <v>0</v>
      </c>
      <c r="D230" s="364">
        <v>1</v>
      </c>
      <c r="E230" s="361"/>
      <c r="F230" s="239">
        <f t="shared" si="19"/>
        <v>0</v>
      </c>
    </row>
    <row r="231" spans="1:6" s="289" customFormat="1" x14ac:dyDescent="0.2">
      <c r="A231" s="363" t="s">
        <v>735</v>
      </c>
      <c r="B231" s="254" t="s">
        <v>888</v>
      </c>
      <c r="C231" s="364" t="s">
        <v>0</v>
      </c>
      <c r="D231" s="364">
        <v>1</v>
      </c>
      <c r="E231" s="361"/>
      <c r="F231" s="239">
        <f t="shared" si="19"/>
        <v>0</v>
      </c>
    </row>
    <row r="232" spans="1:6" s="289" customFormat="1" x14ac:dyDescent="0.2">
      <c r="A232" s="363" t="s">
        <v>735</v>
      </c>
      <c r="B232" s="254" t="s">
        <v>889</v>
      </c>
      <c r="C232" s="364"/>
      <c r="D232" s="364"/>
      <c r="E232" s="361"/>
      <c r="F232" s="257"/>
    </row>
    <row r="233" spans="1:6" s="289" customFormat="1" x14ac:dyDescent="0.2">
      <c r="A233" s="363"/>
      <c r="B233" s="254" t="s">
        <v>890</v>
      </c>
      <c r="C233" s="364" t="s">
        <v>0</v>
      </c>
      <c r="D233" s="364">
        <v>3</v>
      </c>
      <c r="E233" s="361"/>
      <c r="F233" s="239">
        <f t="shared" ref="F233:F235" si="20">D233*E233</f>
        <v>0</v>
      </c>
    </row>
    <row r="234" spans="1:6" s="289" customFormat="1" x14ac:dyDescent="0.2">
      <c r="A234" s="362"/>
      <c r="B234" s="254" t="s">
        <v>891</v>
      </c>
      <c r="C234" s="364" t="s">
        <v>0</v>
      </c>
      <c r="D234" s="364">
        <v>3</v>
      </c>
      <c r="E234" s="361"/>
      <c r="F234" s="239">
        <f t="shared" si="20"/>
        <v>0</v>
      </c>
    </row>
    <row r="235" spans="1:6" s="143" customFormat="1" x14ac:dyDescent="0.2">
      <c r="A235" s="365"/>
      <c r="B235" s="254" t="s">
        <v>892</v>
      </c>
      <c r="C235" s="364" t="s">
        <v>0</v>
      </c>
      <c r="D235" s="364">
        <v>3</v>
      </c>
      <c r="E235" s="361"/>
      <c r="F235" s="239">
        <f t="shared" si="20"/>
        <v>0</v>
      </c>
    </row>
    <row r="236" spans="1:6" x14ac:dyDescent="0.2">
      <c r="A236" s="244" t="s">
        <v>735</v>
      </c>
      <c r="B236" s="246" t="s">
        <v>893</v>
      </c>
      <c r="C236" s="366"/>
      <c r="D236" s="366"/>
      <c r="E236" s="283"/>
      <c r="F236" s="250"/>
    </row>
    <row r="237" spans="1:6" s="289" customFormat="1" x14ac:dyDescent="0.2">
      <c r="A237" s="367"/>
      <c r="B237" s="254" t="s">
        <v>894</v>
      </c>
      <c r="C237" s="364"/>
      <c r="D237" s="364"/>
      <c r="E237" s="361"/>
      <c r="F237" s="257"/>
    </row>
    <row r="238" spans="1:6" s="289" customFormat="1" x14ac:dyDescent="0.2">
      <c r="A238" s="368"/>
      <c r="B238" s="254" t="s">
        <v>895</v>
      </c>
      <c r="C238" s="364" t="s">
        <v>731</v>
      </c>
      <c r="D238" s="364">
        <v>1</v>
      </c>
      <c r="E238" s="361"/>
      <c r="F238" s="257">
        <f t="shared" ref="F238:F239" si="21">D238*E238</f>
        <v>0</v>
      </c>
    </row>
    <row r="239" spans="1:6" s="143" customFormat="1" ht="24.75" customHeight="1" thickBot="1" x14ac:dyDescent="0.25">
      <c r="A239" s="369" t="s">
        <v>690</v>
      </c>
      <c r="B239" s="251" t="s">
        <v>896</v>
      </c>
      <c r="C239" s="282" t="s">
        <v>731</v>
      </c>
      <c r="D239" s="282">
        <v>1</v>
      </c>
      <c r="E239" s="283"/>
      <c r="F239" s="250">
        <f t="shared" si="21"/>
        <v>0</v>
      </c>
    </row>
    <row r="240" spans="1:6" s="143" customFormat="1" ht="24.75" thickBot="1" x14ac:dyDescent="0.25">
      <c r="A240" s="306" t="s">
        <v>782</v>
      </c>
      <c r="B240" s="226" t="s">
        <v>897</v>
      </c>
      <c r="C240" s="307"/>
      <c r="D240" s="307"/>
      <c r="E240" s="308"/>
      <c r="F240" s="309">
        <f>SUM(F227:F239)</f>
        <v>0</v>
      </c>
    </row>
    <row r="241" spans="1:6" ht="13.5" thickBot="1" x14ac:dyDescent="0.25">
      <c r="A241" s="337" t="s">
        <v>898</v>
      </c>
      <c r="B241" s="370"/>
      <c r="C241" s="276"/>
      <c r="D241" s="276"/>
      <c r="E241" s="277"/>
      <c r="F241" s="278"/>
    </row>
    <row r="242" spans="1:6" s="289" customFormat="1" ht="29.25" customHeight="1" x14ac:dyDescent="0.2">
      <c r="A242" s="358" t="s">
        <v>683</v>
      </c>
      <c r="B242" s="359" t="s">
        <v>899</v>
      </c>
      <c r="C242" s="360" t="s">
        <v>731</v>
      </c>
      <c r="D242" s="360">
        <v>1</v>
      </c>
      <c r="E242" s="361"/>
      <c r="F242" s="257">
        <f>D242*E242</f>
        <v>0</v>
      </c>
    </row>
    <row r="243" spans="1:6" s="289" customFormat="1" ht="13.5" thickBot="1" x14ac:dyDescent="0.25">
      <c r="A243" s="358" t="s">
        <v>686</v>
      </c>
      <c r="B243" s="359" t="s">
        <v>900</v>
      </c>
      <c r="C243" s="360" t="s">
        <v>731</v>
      </c>
      <c r="D243" s="360">
        <v>1</v>
      </c>
      <c r="E243" s="361"/>
      <c r="F243" s="257">
        <f>D243*E243</f>
        <v>0</v>
      </c>
    </row>
    <row r="244" spans="1:6" s="289" customFormat="1" ht="13.5" thickBot="1" x14ac:dyDescent="0.25">
      <c r="A244" s="371" t="s">
        <v>782</v>
      </c>
      <c r="B244" s="372" t="s">
        <v>901</v>
      </c>
      <c r="C244" s="373"/>
      <c r="D244" s="373"/>
      <c r="E244" s="374"/>
      <c r="F244" s="375">
        <f>SUM(F242:F243)</f>
        <v>0</v>
      </c>
    </row>
    <row r="245" spans="1:6" ht="15.75" x14ac:dyDescent="0.25">
      <c r="A245" s="376"/>
      <c r="B245" s="377"/>
      <c r="C245" s="378"/>
      <c r="D245" s="378"/>
      <c r="E245" s="379"/>
      <c r="F245" s="193"/>
    </row>
    <row r="246" spans="1:6" s="289" customFormat="1" ht="15.75" x14ac:dyDescent="0.25">
      <c r="A246" s="380" t="s">
        <v>782</v>
      </c>
      <c r="B246" s="381" t="s">
        <v>902</v>
      </c>
      <c r="C246" s="382"/>
      <c r="D246" s="382"/>
      <c r="E246" s="383"/>
      <c r="F246" s="384"/>
    </row>
    <row r="247" spans="1:6" s="289" customFormat="1" ht="15.75" x14ac:dyDescent="0.25">
      <c r="A247" s="385"/>
      <c r="B247" s="386" t="s">
        <v>903</v>
      </c>
      <c r="C247" s="382"/>
      <c r="D247" s="382"/>
      <c r="E247" s="383">
        <f>F33</f>
        <v>0</v>
      </c>
      <c r="F247" s="384"/>
    </row>
    <row r="248" spans="1:6" s="289" customFormat="1" ht="15.75" x14ac:dyDescent="0.25">
      <c r="A248" s="385"/>
      <c r="B248" s="386" t="s">
        <v>904</v>
      </c>
      <c r="C248" s="382"/>
      <c r="D248" s="382"/>
      <c r="E248" s="383">
        <f>F136</f>
        <v>0</v>
      </c>
      <c r="F248" s="384"/>
    </row>
    <row r="249" spans="1:6" s="289" customFormat="1" ht="15.75" x14ac:dyDescent="0.25">
      <c r="A249" s="385"/>
      <c r="B249" s="386" t="s">
        <v>905</v>
      </c>
      <c r="C249" s="382"/>
      <c r="D249" s="382"/>
      <c r="E249" s="383">
        <f>F147</f>
        <v>0</v>
      </c>
      <c r="F249" s="384"/>
    </row>
    <row r="250" spans="1:6" s="289" customFormat="1" ht="15.75" x14ac:dyDescent="0.25">
      <c r="A250" s="385"/>
      <c r="B250" s="386" t="s">
        <v>808</v>
      </c>
      <c r="C250" s="382"/>
      <c r="D250" s="382"/>
      <c r="E250" s="383">
        <f>F173</f>
        <v>0</v>
      </c>
      <c r="F250" s="384"/>
    </row>
    <row r="251" spans="1:6" s="289" customFormat="1" ht="15.75" x14ac:dyDescent="0.25">
      <c r="A251" s="385"/>
      <c r="B251" s="386" t="s">
        <v>906</v>
      </c>
      <c r="C251" s="382"/>
      <c r="D251" s="382"/>
      <c r="E251" s="383">
        <f>F190</f>
        <v>0</v>
      </c>
      <c r="F251" s="384"/>
    </row>
    <row r="252" spans="1:6" s="289" customFormat="1" ht="15.75" x14ac:dyDescent="0.25">
      <c r="A252" s="385"/>
      <c r="B252" s="386" t="s">
        <v>907</v>
      </c>
      <c r="C252" s="382"/>
      <c r="D252" s="382"/>
      <c r="E252" s="383">
        <f>F201</f>
        <v>0</v>
      </c>
      <c r="F252" s="384"/>
    </row>
    <row r="253" spans="1:6" s="289" customFormat="1" ht="15.75" x14ac:dyDescent="0.25">
      <c r="A253" s="385"/>
      <c r="B253" s="386" t="s">
        <v>858</v>
      </c>
      <c r="C253" s="387" t="s">
        <v>782</v>
      </c>
      <c r="D253" s="382"/>
      <c r="E253" s="383">
        <f>F225</f>
        <v>0</v>
      </c>
      <c r="F253" s="384"/>
    </row>
    <row r="254" spans="1:6" s="289" customFormat="1" ht="15.75" x14ac:dyDescent="0.25">
      <c r="A254" s="385"/>
      <c r="B254" s="386" t="s">
        <v>883</v>
      </c>
      <c r="C254" s="387"/>
      <c r="D254" s="382"/>
      <c r="E254" s="383">
        <f>F240</f>
        <v>0</v>
      </c>
      <c r="F254" s="384"/>
    </row>
    <row r="255" spans="1:6" s="289" customFormat="1" ht="16.5" thickBot="1" x14ac:dyDescent="0.3">
      <c r="A255" s="385"/>
      <c r="B255" s="388" t="s">
        <v>898</v>
      </c>
      <c r="C255" s="389"/>
      <c r="D255" s="389"/>
      <c r="E255" s="390">
        <f>F244</f>
        <v>0</v>
      </c>
      <c r="F255" s="384"/>
    </row>
    <row r="256" spans="1:6" s="289" customFormat="1" ht="15.75" x14ac:dyDescent="0.25">
      <c r="A256" s="385"/>
      <c r="B256" s="381" t="s">
        <v>909</v>
      </c>
      <c r="C256" s="382"/>
      <c r="D256" s="382"/>
      <c r="E256" s="383">
        <f>SUM(E247:E255)</f>
        <v>0</v>
      </c>
      <c r="F256" s="384"/>
    </row>
    <row r="257" spans="1:6" ht="13.5" thickBot="1" x14ac:dyDescent="0.25">
      <c r="A257" s="391"/>
      <c r="B257" s="392"/>
      <c r="C257" s="393"/>
      <c r="D257" s="393"/>
      <c r="E257" s="394"/>
      <c r="F257" s="395"/>
    </row>
  </sheetData>
  <mergeCells count="1">
    <mergeCell ref="B9:F15"/>
  </mergeCells>
  <conditionalFormatting sqref="E145:E146 E167:E172">
    <cfRule type="cellIs" dxfId="2" priority="3" stopIfTrue="1" operator="equal">
      <formula>0</formula>
    </cfRule>
  </conditionalFormatting>
  <conditionalFormatting sqref="E163:F163 E150:E155 E159:E162 E164:E165">
    <cfRule type="cellIs" dxfId="1" priority="2" stopIfTrue="1" operator="equal">
      <formula>0</formula>
    </cfRule>
  </conditionalFormatting>
  <conditionalFormatting sqref="E166">
    <cfRule type="cellIs" dxfId="0" priority="1" stopIfTrue="1" operator="equal">
      <formula>0</formula>
    </cfRule>
  </conditionalFormatting>
  <pageMargins left="0.78740157480314965" right="0.23622047244094491" top="0.74803149606299213" bottom="0.74803149606299213" header="0.31496062992125984" footer="0.31496062992125984"/>
  <pageSetup paperSize="9" scale="90" firstPageNumber="38" orientation="portrait" useFirstPageNumber="1" verticalDpi="300" r:id="rId1"/>
  <headerFooter alignWithMargins="0">
    <oddHeader>&amp;CPopis del ZP Ruše&amp;R&amp;D</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E5DE-EC1E-4D20-81F8-FEF57AEB9F85}">
  <dimension ref="A1:L1099"/>
  <sheetViews>
    <sheetView showZeros="0" defaultGridColor="0" colorId="58" zoomScale="115" zoomScaleNormal="115" zoomScaleSheetLayoutView="115" zoomScalePageLayoutView="115" workbookViewId="0">
      <selection activeCell="G1066" sqref="G1066"/>
    </sheetView>
  </sheetViews>
  <sheetFormatPr defaultColWidth="11.42578125" defaultRowHeight="11.25" x14ac:dyDescent="0.2"/>
  <cols>
    <col min="1" max="1" width="2.85546875" style="408" customWidth="1"/>
    <col min="2" max="2" width="4.28515625" style="409" customWidth="1"/>
    <col min="3" max="3" width="52.42578125" style="410" customWidth="1"/>
    <col min="4" max="4" width="5.28515625" style="411" customWidth="1"/>
    <col min="5" max="5" width="8.28515625" style="411" customWidth="1"/>
    <col min="6" max="6" width="7.7109375" style="525" customWidth="1"/>
    <col min="7" max="7" width="11.42578125" style="413"/>
    <col min="8" max="16384" width="11.42578125" style="412"/>
  </cols>
  <sheetData>
    <row r="1" spans="1:7" x14ac:dyDescent="0.2">
      <c r="F1" s="512"/>
    </row>
    <row r="2" spans="1:7" s="419" customFormat="1" ht="16.5" x14ac:dyDescent="0.3">
      <c r="A2" s="414"/>
      <c r="B2" s="415"/>
      <c r="C2" s="416" t="s">
        <v>930</v>
      </c>
      <c r="D2" s="417"/>
      <c r="E2" s="417"/>
      <c r="F2" s="513"/>
      <c r="G2" s="418"/>
    </row>
    <row r="3" spans="1:7" s="424" customFormat="1" ht="13.5" x14ac:dyDescent="0.25">
      <c r="A3" s="420"/>
      <c r="B3" s="421"/>
      <c r="C3" s="422"/>
      <c r="D3" s="423"/>
      <c r="E3" s="423"/>
      <c r="F3" s="513"/>
      <c r="G3" s="418"/>
    </row>
    <row r="4" spans="1:7" s="424" customFormat="1" ht="13.5" x14ac:dyDescent="0.25">
      <c r="A4" s="420"/>
      <c r="B4" s="421"/>
      <c r="C4" s="425" t="s">
        <v>931</v>
      </c>
      <c r="D4" s="423"/>
      <c r="E4" s="423"/>
      <c r="F4" s="513"/>
      <c r="G4" s="418"/>
    </row>
    <row r="5" spans="1:7" s="424" customFormat="1" ht="25.5" x14ac:dyDescent="0.25">
      <c r="A5" s="420"/>
      <c r="B5" s="421" t="s">
        <v>735</v>
      </c>
      <c r="C5" s="425" t="s">
        <v>932</v>
      </c>
      <c r="D5" s="423"/>
      <c r="E5" s="423"/>
      <c r="F5" s="513"/>
      <c r="G5" s="418"/>
    </row>
    <row r="6" spans="1:7" s="424" customFormat="1" ht="25.5" x14ac:dyDescent="0.25">
      <c r="A6" s="420"/>
      <c r="B6" s="421" t="s">
        <v>735</v>
      </c>
      <c r="C6" s="425" t="s">
        <v>933</v>
      </c>
      <c r="D6" s="423"/>
      <c r="E6" s="423"/>
      <c r="F6" s="513"/>
      <c r="G6" s="418"/>
    </row>
    <row r="7" spans="1:7" s="424" customFormat="1" ht="51" x14ac:dyDescent="0.25">
      <c r="A7" s="420"/>
      <c r="B7" s="421" t="s">
        <v>735</v>
      </c>
      <c r="C7" s="425" t="s">
        <v>934</v>
      </c>
      <c r="D7" s="423"/>
      <c r="E7" s="423"/>
      <c r="F7" s="513"/>
      <c r="G7" s="418"/>
    </row>
    <row r="8" spans="1:7" s="424" customFormat="1" ht="25.5" x14ac:dyDescent="0.25">
      <c r="A8" s="420"/>
      <c r="B8" s="421" t="s">
        <v>735</v>
      </c>
      <c r="C8" s="425" t="s">
        <v>935</v>
      </c>
      <c r="D8" s="423"/>
      <c r="E8" s="423"/>
      <c r="F8" s="513"/>
      <c r="G8" s="418"/>
    </row>
    <row r="9" spans="1:7" s="424" customFormat="1" ht="38.25" x14ac:dyDescent="0.25">
      <c r="A9" s="420"/>
      <c r="B9" s="421" t="s">
        <v>735</v>
      </c>
      <c r="C9" s="425" t="s">
        <v>936</v>
      </c>
      <c r="D9" s="423"/>
      <c r="E9" s="423"/>
      <c r="F9" s="513"/>
      <c r="G9" s="418"/>
    </row>
    <row r="10" spans="1:7" s="424" customFormat="1" ht="51" x14ac:dyDescent="0.25">
      <c r="A10" s="420"/>
      <c r="B10" s="421" t="s">
        <v>735</v>
      </c>
      <c r="C10" s="425" t="s">
        <v>937</v>
      </c>
      <c r="D10" s="423"/>
      <c r="E10" s="423"/>
      <c r="F10" s="513"/>
      <c r="G10" s="418"/>
    </row>
    <row r="11" spans="1:7" s="424" customFormat="1" ht="25.5" x14ac:dyDescent="0.25">
      <c r="A11" s="420"/>
      <c r="B11" s="421" t="s">
        <v>735</v>
      </c>
      <c r="C11" s="425" t="s">
        <v>938</v>
      </c>
      <c r="D11" s="423"/>
      <c r="E11" s="423"/>
      <c r="F11" s="513"/>
      <c r="G11" s="418"/>
    </row>
    <row r="12" spans="1:7" s="424" customFormat="1" ht="13.5" x14ac:dyDescent="0.25">
      <c r="A12" s="420"/>
      <c r="B12" s="421" t="s">
        <v>735</v>
      </c>
      <c r="C12" s="425" t="s">
        <v>939</v>
      </c>
      <c r="D12" s="423"/>
      <c r="E12" s="423"/>
      <c r="F12" s="513"/>
      <c r="G12" s="418"/>
    </row>
    <row r="13" spans="1:7" s="424" customFormat="1" ht="25.5" x14ac:dyDescent="0.25">
      <c r="A13" s="420"/>
      <c r="B13" s="421" t="s">
        <v>735</v>
      </c>
      <c r="C13" s="425" t="s">
        <v>940</v>
      </c>
      <c r="D13" s="423"/>
      <c r="E13" s="423"/>
      <c r="F13" s="513"/>
      <c r="G13" s="418"/>
    </row>
    <row r="14" spans="1:7" s="424" customFormat="1" ht="25.5" x14ac:dyDescent="0.25">
      <c r="A14" s="420"/>
      <c r="B14" s="421" t="s">
        <v>735</v>
      </c>
      <c r="C14" s="425" t="s">
        <v>941</v>
      </c>
      <c r="D14" s="423"/>
      <c r="E14" s="423"/>
      <c r="F14" s="513"/>
      <c r="G14" s="418"/>
    </row>
    <row r="15" spans="1:7" s="424" customFormat="1" ht="38.25" x14ac:dyDescent="0.25">
      <c r="A15" s="420"/>
      <c r="B15" s="421" t="s">
        <v>735</v>
      </c>
      <c r="C15" s="425" t="s">
        <v>942</v>
      </c>
      <c r="D15" s="423"/>
      <c r="E15" s="423"/>
      <c r="F15" s="513"/>
      <c r="G15" s="418"/>
    </row>
    <row r="16" spans="1:7" s="424" customFormat="1" ht="25.5" x14ac:dyDescent="0.25">
      <c r="A16" s="420"/>
      <c r="B16" s="421" t="s">
        <v>735</v>
      </c>
      <c r="C16" s="425" t="s">
        <v>943</v>
      </c>
      <c r="D16" s="423"/>
      <c r="E16" s="423"/>
      <c r="F16" s="513"/>
      <c r="G16" s="418"/>
    </row>
    <row r="17" spans="1:7" s="424" customFormat="1" ht="38.25" x14ac:dyDescent="0.25">
      <c r="A17" s="420"/>
      <c r="B17" s="421" t="s">
        <v>735</v>
      </c>
      <c r="C17" s="425" t="s">
        <v>944</v>
      </c>
      <c r="D17" s="423"/>
      <c r="E17" s="423"/>
      <c r="F17" s="513"/>
      <c r="G17" s="418"/>
    </row>
    <row r="18" spans="1:7" s="424" customFormat="1" ht="76.5" x14ac:dyDescent="0.25">
      <c r="A18" s="420"/>
      <c r="B18" s="421" t="s">
        <v>735</v>
      </c>
      <c r="C18" s="425" t="s">
        <v>945</v>
      </c>
      <c r="D18" s="423"/>
      <c r="E18" s="423"/>
      <c r="F18" s="513"/>
      <c r="G18" s="418"/>
    </row>
    <row r="19" spans="1:7" s="424" customFormat="1" ht="25.5" x14ac:dyDescent="0.25">
      <c r="A19" s="420"/>
      <c r="B19" s="421"/>
      <c r="C19" s="425" t="s">
        <v>946</v>
      </c>
      <c r="D19" s="423"/>
      <c r="E19" s="423"/>
      <c r="F19" s="513"/>
      <c r="G19" s="418"/>
    </row>
    <row r="20" spans="1:7" s="424" customFormat="1" ht="13.5" x14ac:dyDescent="0.25">
      <c r="A20" s="420"/>
      <c r="B20" s="421"/>
      <c r="C20" s="425" t="s">
        <v>947</v>
      </c>
      <c r="D20" s="423"/>
      <c r="E20" s="423"/>
      <c r="F20" s="513"/>
      <c r="G20" s="418"/>
    </row>
    <row r="21" spans="1:7" s="424" customFormat="1" ht="63.75" x14ac:dyDescent="0.25">
      <c r="A21" s="420"/>
      <c r="B21" s="421"/>
      <c r="C21" s="425" t="s">
        <v>948</v>
      </c>
      <c r="D21" s="423"/>
      <c r="E21" s="423"/>
      <c r="F21" s="513"/>
      <c r="G21" s="418"/>
    </row>
    <row r="22" spans="1:7" s="424" customFormat="1" ht="13.5" x14ac:dyDescent="0.25">
      <c r="A22" s="420"/>
      <c r="B22" s="421"/>
      <c r="C22" s="425"/>
      <c r="D22" s="423"/>
      <c r="E22" s="423"/>
      <c r="F22" s="513"/>
      <c r="G22" s="418"/>
    </row>
    <row r="23" spans="1:7" s="424" customFormat="1" ht="13.5" x14ac:dyDescent="0.25">
      <c r="A23" s="420"/>
      <c r="B23" s="421"/>
      <c r="C23" s="425"/>
      <c r="D23" s="423"/>
      <c r="E23" s="423"/>
      <c r="F23" s="513"/>
      <c r="G23" s="418"/>
    </row>
    <row r="24" spans="1:7" s="424" customFormat="1" ht="13.5" x14ac:dyDescent="0.25">
      <c r="A24" s="420"/>
      <c r="B24" s="421"/>
      <c r="C24" s="425"/>
      <c r="D24" s="423"/>
      <c r="E24" s="423"/>
      <c r="F24" s="513"/>
      <c r="G24" s="418"/>
    </row>
    <row r="25" spans="1:7" s="424" customFormat="1" ht="13.5" x14ac:dyDescent="0.25">
      <c r="A25" s="420"/>
      <c r="B25" s="421"/>
      <c r="C25" s="425"/>
      <c r="D25" s="423"/>
      <c r="E25" s="423"/>
      <c r="F25" s="513"/>
      <c r="G25" s="418"/>
    </row>
    <row r="26" spans="1:7" s="424" customFormat="1" ht="13.5" x14ac:dyDescent="0.25">
      <c r="A26" s="420"/>
      <c r="B26" s="421"/>
      <c r="C26" s="425"/>
      <c r="D26" s="423"/>
      <c r="E26" s="423"/>
      <c r="F26" s="513"/>
      <c r="G26" s="418"/>
    </row>
    <row r="27" spans="1:7" s="424" customFormat="1" ht="13.5" x14ac:dyDescent="0.25">
      <c r="A27" s="420"/>
      <c r="B27" s="421"/>
      <c r="C27" s="425"/>
      <c r="D27" s="423"/>
      <c r="E27" s="423"/>
      <c r="F27" s="513"/>
      <c r="G27" s="418"/>
    </row>
    <row r="28" spans="1:7" s="424" customFormat="1" ht="13.5" x14ac:dyDescent="0.25">
      <c r="A28" s="420" t="s">
        <v>949</v>
      </c>
      <c r="B28" s="421"/>
      <c r="C28" s="425" t="s">
        <v>1564</v>
      </c>
      <c r="D28" s="423"/>
      <c r="E28" s="423"/>
      <c r="F28" s="513"/>
      <c r="G28" s="418"/>
    </row>
    <row r="29" spans="1:7" s="424" customFormat="1" ht="13.5" x14ac:dyDescent="0.25">
      <c r="A29" s="420"/>
      <c r="B29" s="421"/>
      <c r="C29" s="425"/>
      <c r="D29" s="423"/>
      <c r="E29" s="423"/>
      <c r="F29" s="513"/>
      <c r="G29" s="418"/>
    </row>
    <row r="30" spans="1:7" s="424" customFormat="1" ht="13.5" x14ac:dyDescent="0.25">
      <c r="A30" s="420"/>
      <c r="B30" s="421"/>
      <c r="C30" s="426"/>
      <c r="D30" s="423" t="s">
        <v>678</v>
      </c>
      <c r="E30" s="423" t="s">
        <v>950</v>
      </c>
      <c r="F30" s="513" t="s">
        <v>951</v>
      </c>
      <c r="G30" s="418" t="s">
        <v>952</v>
      </c>
    </row>
    <row r="31" spans="1:7" s="424" customFormat="1" ht="13.5" x14ac:dyDescent="0.25">
      <c r="A31" s="420">
        <f>COUNT($A$29:A30)+1</f>
        <v>1</v>
      </c>
      <c r="B31" s="421"/>
      <c r="C31" s="427" t="s">
        <v>953</v>
      </c>
      <c r="D31" s="423"/>
      <c r="E31" s="423"/>
      <c r="F31" s="513"/>
      <c r="G31" s="418"/>
    </row>
    <row r="32" spans="1:7" s="424" customFormat="1" ht="38.25" x14ac:dyDescent="0.25">
      <c r="A32" s="420"/>
      <c r="B32" s="421"/>
      <c r="C32" s="422" t="s">
        <v>954</v>
      </c>
      <c r="D32" s="423"/>
      <c r="E32" s="423"/>
      <c r="F32" s="513"/>
      <c r="G32" s="418"/>
    </row>
    <row r="33" spans="1:7" x14ac:dyDescent="0.2">
      <c r="F33" s="512"/>
    </row>
    <row r="34" spans="1:7" ht="45" x14ac:dyDescent="0.2">
      <c r="A34" s="428"/>
      <c r="B34" s="409">
        <f>COUNT($B$31:B33)+1</f>
        <v>1</v>
      </c>
      <c r="C34" s="429" t="s">
        <v>955</v>
      </c>
      <c r="F34" s="514"/>
    </row>
    <row r="35" spans="1:7" x14ac:dyDescent="0.2">
      <c r="A35" s="428"/>
      <c r="C35" s="429"/>
      <c r="F35" s="514"/>
    </row>
    <row r="36" spans="1:7" ht="33.75" x14ac:dyDescent="0.2">
      <c r="A36" s="428"/>
      <c r="C36" s="429" t="s">
        <v>956</v>
      </c>
      <c r="F36" s="514"/>
    </row>
    <row r="37" spans="1:7" ht="22.5" x14ac:dyDescent="0.2">
      <c r="A37" s="428"/>
      <c r="C37" s="429" t="s">
        <v>957</v>
      </c>
      <c r="D37" s="411" t="s">
        <v>30</v>
      </c>
      <c r="E37" s="411">
        <v>1</v>
      </c>
      <c r="F37" s="514"/>
      <c r="G37" s="413">
        <f>IF(E37="","",E37*F37)</f>
        <v>0</v>
      </c>
    </row>
    <row r="38" spans="1:7" x14ac:dyDescent="0.2">
      <c r="A38" s="428"/>
      <c r="C38" s="429"/>
      <c r="F38" s="514"/>
      <c r="G38" s="413" t="str">
        <f t="shared" ref="G38:G215" si="0">IF(E38="","",E38*F38)</f>
        <v/>
      </c>
    </row>
    <row r="39" spans="1:7" ht="45" x14ac:dyDescent="0.2">
      <c r="A39" s="428"/>
      <c r="B39" s="409">
        <f>COUNT($B$31:B38)+1</f>
        <v>2</v>
      </c>
      <c r="C39" s="429" t="s">
        <v>958</v>
      </c>
      <c r="F39" s="514"/>
    </row>
    <row r="40" spans="1:7" x14ac:dyDescent="0.2">
      <c r="A40" s="428"/>
      <c r="C40" s="429" t="s">
        <v>959</v>
      </c>
      <c r="F40" s="514"/>
    </row>
    <row r="41" spans="1:7" x14ac:dyDescent="0.2">
      <c r="A41" s="428"/>
      <c r="C41" s="429" t="s">
        <v>960</v>
      </c>
      <c r="F41" s="514"/>
    </row>
    <row r="42" spans="1:7" x14ac:dyDescent="0.2">
      <c r="A42" s="428"/>
      <c r="C42" s="429" t="s">
        <v>961</v>
      </c>
      <c r="D42" s="411" t="s">
        <v>731</v>
      </c>
      <c r="E42" s="411">
        <v>1</v>
      </c>
      <c r="F42" s="514"/>
      <c r="G42" s="413">
        <f t="shared" ref="G42" si="1">IF(E42="","",E42*F42)</f>
        <v>0</v>
      </c>
    </row>
    <row r="43" spans="1:7" x14ac:dyDescent="0.2">
      <c r="A43" s="428"/>
      <c r="C43" s="429"/>
      <c r="F43" s="514"/>
    </row>
    <row r="44" spans="1:7" x14ac:dyDescent="0.2">
      <c r="A44" s="428"/>
      <c r="B44" s="409">
        <f>COUNT($B$31:B43)+1</f>
        <v>3</v>
      </c>
      <c r="C44" s="429" t="s">
        <v>962</v>
      </c>
      <c r="F44" s="514"/>
    </row>
    <row r="45" spans="1:7" ht="33.75" x14ac:dyDescent="0.2">
      <c r="A45" s="428"/>
      <c r="C45" s="429" t="s">
        <v>963</v>
      </c>
      <c r="D45" s="411" t="s">
        <v>964</v>
      </c>
      <c r="E45" s="411">
        <v>1</v>
      </c>
      <c r="F45" s="514"/>
      <c r="G45" s="413">
        <f t="shared" ref="G45" si="2">IF(E45="","",E45*F45)</f>
        <v>0</v>
      </c>
    </row>
    <row r="46" spans="1:7" x14ac:dyDescent="0.2">
      <c r="A46" s="428"/>
      <c r="C46" s="429"/>
      <c r="F46" s="514"/>
    </row>
    <row r="47" spans="1:7" x14ac:dyDescent="0.2">
      <c r="A47" s="428"/>
      <c r="B47" s="409">
        <f>COUNT($B$31:B46)+1</f>
        <v>4</v>
      </c>
      <c r="C47" s="429" t="s">
        <v>965</v>
      </c>
      <c r="F47" s="514"/>
    </row>
    <row r="48" spans="1:7" ht="33.75" x14ac:dyDescent="0.2">
      <c r="A48" s="428"/>
      <c r="C48" s="429" t="s">
        <v>966</v>
      </c>
      <c r="D48" s="411" t="s">
        <v>964</v>
      </c>
      <c r="E48" s="411">
        <v>1</v>
      </c>
      <c r="F48" s="514"/>
      <c r="G48" s="413">
        <f t="shared" ref="G48" si="3">IF(E48="","",E48*F48)</f>
        <v>0</v>
      </c>
    </row>
    <row r="49" spans="1:7" x14ac:dyDescent="0.2">
      <c r="A49" s="428"/>
      <c r="C49" s="429"/>
      <c r="F49" s="514"/>
    </row>
    <row r="50" spans="1:7" ht="33.75" x14ac:dyDescent="0.2">
      <c r="A50" s="428"/>
      <c r="B50" s="409">
        <f>COUNT($B$31:B49)+1</f>
        <v>5</v>
      </c>
      <c r="C50" s="429" t="s">
        <v>967</v>
      </c>
      <c r="D50" s="411" t="s">
        <v>0</v>
      </c>
      <c r="E50" s="411">
        <v>1</v>
      </c>
      <c r="F50" s="512"/>
      <c r="G50" s="413">
        <f t="shared" ref="G50:G113" si="4">IF(E50="","",E50*F50)</f>
        <v>0</v>
      </c>
    </row>
    <row r="51" spans="1:7" x14ac:dyDescent="0.2">
      <c r="C51" s="429"/>
      <c r="F51" s="512"/>
      <c r="G51" s="413" t="str">
        <f t="shared" si="4"/>
        <v/>
      </c>
    </row>
    <row r="52" spans="1:7" ht="22.5" x14ac:dyDescent="0.2">
      <c r="B52" s="409">
        <f>COUNT($B$31:B51)+1</f>
        <v>6</v>
      </c>
      <c r="C52" s="429" t="s">
        <v>968</v>
      </c>
      <c r="D52" s="411" t="s">
        <v>0</v>
      </c>
      <c r="E52" s="411">
        <v>1</v>
      </c>
      <c r="F52" s="512"/>
      <c r="G52" s="413">
        <f t="shared" si="4"/>
        <v>0</v>
      </c>
    </row>
    <row r="53" spans="1:7" x14ac:dyDescent="0.2">
      <c r="C53" s="430"/>
      <c r="F53" s="512"/>
      <c r="G53" s="413" t="str">
        <f t="shared" si="4"/>
        <v/>
      </c>
    </row>
    <row r="54" spans="1:7" ht="33.75" x14ac:dyDescent="0.2">
      <c r="B54" s="409">
        <f>COUNT($B$31:B53)+1</f>
        <v>7</v>
      </c>
      <c r="C54" s="430" t="s">
        <v>969</v>
      </c>
      <c r="D54" s="411" t="s">
        <v>0</v>
      </c>
      <c r="E54" s="411">
        <v>1</v>
      </c>
      <c r="F54" s="512"/>
      <c r="G54" s="413">
        <f t="shared" si="4"/>
        <v>0</v>
      </c>
    </row>
    <row r="55" spans="1:7" x14ac:dyDescent="0.2">
      <c r="C55" s="430"/>
      <c r="F55" s="512"/>
      <c r="G55" s="413" t="str">
        <f t="shared" si="4"/>
        <v/>
      </c>
    </row>
    <row r="56" spans="1:7" ht="33.75" x14ac:dyDescent="0.2">
      <c r="B56" s="409">
        <f>COUNT($B$31:B55)+1</f>
        <v>8</v>
      </c>
      <c r="C56" s="430" t="s">
        <v>970</v>
      </c>
      <c r="D56" s="411" t="s">
        <v>0</v>
      </c>
      <c r="E56" s="411">
        <v>1</v>
      </c>
      <c r="F56" s="512"/>
      <c r="G56" s="413">
        <f t="shared" si="4"/>
        <v>0</v>
      </c>
    </row>
    <row r="57" spans="1:7" x14ac:dyDescent="0.2">
      <c r="C57" s="430"/>
      <c r="F57" s="512"/>
      <c r="G57" s="413" t="str">
        <f t="shared" si="4"/>
        <v/>
      </c>
    </row>
    <row r="58" spans="1:7" ht="22.5" x14ac:dyDescent="0.2">
      <c r="B58" s="409">
        <f>COUNT($B$31:B57)+1</f>
        <v>9</v>
      </c>
      <c r="C58" s="430" t="s">
        <v>971</v>
      </c>
      <c r="D58" s="411" t="s">
        <v>0</v>
      </c>
      <c r="E58" s="411">
        <v>1</v>
      </c>
      <c r="F58" s="512"/>
      <c r="G58" s="413">
        <f t="shared" si="4"/>
        <v>0</v>
      </c>
    </row>
    <row r="59" spans="1:7" x14ac:dyDescent="0.2">
      <c r="C59" s="430"/>
      <c r="F59" s="512"/>
      <c r="G59" s="413" t="str">
        <f t="shared" si="4"/>
        <v/>
      </c>
    </row>
    <row r="60" spans="1:7" ht="45" x14ac:dyDescent="0.2">
      <c r="B60" s="409">
        <f>COUNT($B$31:B59)+1</f>
        <v>10</v>
      </c>
      <c r="C60" s="430" t="s">
        <v>972</v>
      </c>
      <c r="D60" s="411" t="s">
        <v>0</v>
      </c>
      <c r="E60" s="411">
        <v>1</v>
      </c>
      <c r="F60" s="512"/>
      <c r="G60" s="413">
        <f t="shared" si="4"/>
        <v>0</v>
      </c>
    </row>
    <row r="61" spans="1:7" x14ac:dyDescent="0.2">
      <c r="C61" s="430"/>
      <c r="F61" s="512"/>
      <c r="G61" s="413" t="str">
        <f t="shared" si="4"/>
        <v/>
      </c>
    </row>
    <row r="62" spans="1:7" ht="56.25" x14ac:dyDescent="0.2">
      <c r="B62" s="409">
        <f>COUNT($B$31:B61)+1</f>
        <v>11</v>
      </c>
      <c r="C62" s="430" t="s">
        <v>973</v>
      </c>
      <c r="D62" s="411" t="s">
        <v>0</v>
      </c>
      <c r="E62" s="411">
        <v>1</v>
      </c>
      <c r="F62" s="512"/>
      <c r="G62" s="413">
        <f t="shared" si="4"/>
        <v>0</v>
      </c>
    </row>
    <row r="63" spans="1:7" x14ac:dyDescent="0.2">
      <c r="C63" s="430"/>
      <c r="F63" s="512"/>
      <c r="G63" s="413" t="str">
        <f t="shared" si="4"/>
        <v/>
      </c>
    </row>
    <row r="64" spans="1:7" ht="33.75" x14ac:dyDescent="0.2">
      <c r="B64" s="409">
        <f>COUNT($B$31:B63)+1</f>
        <v>12</v>
      </c>
      <c r="C64" s="430" t="s">
        <v>974</v>
      </c>
      <c r="D64" s="411" t="s">
        <v>0</v>
      </c>
      <c r="E64" s="411">
        <v>1</v>
      </c>
      <c r="F64" s="512"/>
      <c r="G64" s="413">
        <f t="shared" si="4"/>
        <v>0</v>
      </c>
    </row>
    <row r="65" spans="2:7" x14ac:dyDescent="0.2">
      <c r="C65" s="430"/>
      <c r="F65" s="512"/>
      <c r="G65" s="413" t="str">
        <f t="shared" si="4"/>
        <v/>
      </c>
    </row>
    <row r="66" spans="2:7" ht="22.5" x14ac:dyDescent="0.2">
      <c r="B66" s="409">
        <f>COUNT($B$31:B65)+1</f>
        <v>13</v>
      </c>
      <c r="C66" s="430" t="s">
        <v>975</v>
      </c>
      <c r="D66" s="411" t="s">
        <v>0</v>
      </c>
      <c r="E66" s="411">
        <v>1</v>
      </c>
      <c r="F66" s="512"/>
      <c r="G66" s="413">
        <f t="shared" si="4"/>
        <v>0</v>
      </c>
    </row>
    <row r="67" spans="2:7" x14ac:dyDescent="0.2">
      <c r="C67" s="430"/>
      <c r="F67" s="512"/>
      <c r="G67" s="413" t="str">
        <f t="shared" si="4"/>
        <v/>
      </c>
    </row>
    <row r="68" spans="2:7" ht="22.5" x14ac:dyDescent="0.2">
      <c r="B68" s="409">
        <f>COUNT($B$31:B67)+1</f>
        <v>14</v>
      </c>
      <c r="C68" s="430" t="s">
        <v>976</v>
      </c>
      <c r="D68" s="411" t="s">
        <v>0</v>
      </c>
      <c r="E68" s="411">
        <v>1</v>
      </c>
      <c r="F68" s="512"/>
      <c r="G68" s="413">
        <f t="shared" si="4"/>
        <v>0</v>
      </c>
    </row>
    <row r="69" spans="2:7" x14ac:dyDescent="0.2">
      <c r="C69" s="430"/>
      <c r="F69" s="512"/>
      <c r="G69" s="413" t="str">
        <f t="shared" si="4"/>
        <v/>
      </c>
    </row>
    <row r="70" spans="2:7" ht="33.75" x14ac:dyDescent="0.2">
      <c r="B70" s="409">
        <f>COUNT($B$31:B69)+1</f>
        <v>15</v>
      </c>
      <c r="C70" s="430" t="s">
        <v>977</v>
      </c>
      <c r="D70" s="411" t="s">
        <v>0</v>
      </c>
      <c r="E70" s="411">
        <v>1</v>
      </c>
      <c r="F70" s="512"/>
      <c r="G70" s="413">
        <f t="shared" si="4"/>
        <v>0</v>
      </c>
    </row>
    <row r="71" spans="2:7" x14ac:dyDescent="0.2">
      <c r="C71" s="430"/>
      <c r="F71" s="512"/>
      <c r="G71" s="413" t="str">
        <f t="shared" si="4"/>
        <v/>
      </c>
    </row>
    <row r="72" spans="2:7" ht="33.75" x14ac:dyDescent="0.2">
      <c r="B72" s="409">
        <f>COUNT($B$31:B71)+1</f>
        <v>16</v>
      </c>
      <c r="C72" s="430" t="s">
        <v>978</v>
      </c>
      <c r="D72" s="411" t="s">
        <v>0</v>
      </c>
      <c r="E72" s="411">
        <v>1</v>
      </c>
      <c r="F72" s="512"/>
      <c r="G72" s="413">
        <f t="shared" si="4"/>
        <v>0</v>
      </c>
    </row>
    <row r="73" spans="2:7" x14ac:dyDescent="0.2">
      <c r="C73" s="430"/>
      <c r="F73" s="512"/>
      <c r="G73" s="413" t="str">
        <f t="shared" si="4"/>
        <v/>
      </c>
    </row>
    <row r="74" spans="2:7" ht="78.75" x14ac:dyDescent="0.2">
      <c r="B74" s="409">
        <f>COUNT($B$31:B73)+1</f>
        <v>17</v>
      </c>
      <c r="C74" s="430" t="s">
        <v>979</v>
      </c>
      <c r="D74" s="411" t="s">
        <v>0</v>
      </c>
      <c r="E74" s="411">
        <v>1</v>
      </c>
      <c r="F74" s="512"/>
      <c r="G74" s="413">
        <f t="shared" si="4"/>
        <v>0</v>
      </c>
    </row>
    <row r="75" spans="2:7" x14ac:dyDescent="0.2">
      <c r="C75" s="430"/>
      <c r="F75" s="512"/>
      <c r="G75" s="413" t="str">
        <f t="shared" si="4"/>
        <v/>
      </c>
    </row>
    <row r="76" spans="2:7" ht="22.5" x14ac:dyDescent="0.2">
      <c r="B76" s="409">
        <f>COUNT($B$31:B75)+1</f>
        <v>18</v>
      </c>
      <c r="C76" s="430" t="s">
        <v>980</v>
      </c>
      <c r="D76" s="411" t="s">
        <v>0</v>
      </c>
      <c r="E76" s="411">
        <v>1</v>
      </c>
      <c r="F76" s="512"/>
      <c r="G76" s="413">
        <f t="shared" si="4"/>
        <v>0</v>
      </c>
    </row>
    <row r="77" spans="2:7" x14ac:dyDescent="0.2">
      <c r="C77" s="430"/>
      <c r="F77" s="512"/>
      <c r="G77" s="413" t="str">
        <f t="shared" si="4"/>
        <v/>
      </c>
    </row>
    <row r="78" spans="2:7" ht="22.5" x14ac:dyDescent="0.2">
      <c r="B78" s="409">
        <f>COUNT($B$31:B77)+1</f>
        <v>19</v>
      </c>
      <c r="C78" s="430" t="s">
        <v>981</v>
      </c>
      <c r="D78" s="411" t="s">
        <v>0</v>
      </c>
      <c r="E78" s="411">
        <v>1</v>
      </c>
      <c r="F78" s="512"/>
      <c r="G78" s="413">
        <f t="shared" si="4"/>
        <v>0</v>
      </c>
    </row>
    <row r="79" spans="2:7" x14ac:dyDescent="0.2">
      <c r="C79" s="430"/>
      <c r="F79" s="512"/>
      <c r="G79" s="413" t="str">
        <f t="shared" si="4"/>
        <v/>
      </c>
    </row>
    <row r="80" spans="2:7" ht="56.25" x14ac:dyDescent="0.2">
      <c r="B80" s="409">
        <f>COUNT($B$31:B79)+1</f>
        <v>20</v>
      </c>
      <c r="C80" s="430" t="s">
        <v>982</v>
      </c>
      <c r="D80" s="411" t="s">
        <v>0</v>
      </c>
      <c r="E80" s="411">
        <v>1</v>
      </c>
      <c r="F80" s="512"/>
      <c r="G80" s="413">
        <f t="shared" si="4"/>
        <v>0</v>
      </c>
    </row>
    <row r="81" spans="2:7" x14ac:dyDescent="0.2">
      <c r="C81" s="430"/>
      <c r="F81" s="512"/>
      <c r="G81" s="413" t="str">
        <f t="shared" si="4"/>
        <v/>
      </c>
    </row>
    <row r="82" spans="2:7" ht="56.25" x14ac:dyDescent="0.2">
      <c r="B82" s="409">
        <f>COUNT($B$31:B81)+1</f>
        <v>21</v>
      </c>
      <c r="C82" s="430" t="s">
        <v>983</v>
      </c>
      <c r="D82" s="411" t="s">
        <v>0</v>
      </c>
      <c r="E82" s="411">
        <v>4</v>
      </c>
      <c r="F82" s="512"/>
      <c r="G82" s="413">
        <f t="shared" si="4"/>
        <v>0</v>
      </c>
    </row>
    <row r="83" spans="2:7" x14ac:dyDescent="0.2">
      <c r="C83" s="430"/>
      <c r="F83" s="512"/>
      <c r="G83" s="413" t="str">
        <f t="shared" si="4"/>
        <v/>
      </c>
    </row>
    <row r="84" spans="2:7" ht="56.25" x14ac:dyDescent="0.2">
      <c r="B84" s="409">
        <f>COUNT($B$31:B83)+1</f>
        <v>22</v>
      </c>
      <c r="C84" s="430" t="s">
        <v>984</v>
      </c>
      <c r="D84" s="411" t="s">
        <v>0</v>
      </c>
      <c r="E84" s="411">
        <v>1</v>
      </c>
      <c r="F84" s="512"/>
      <c r="G84" s="413">
        <f>IF(E84="","",E84*F84)</f>
        <v>0</v>
      </c>
    </row>
    <row r="85" spans="2:7" x14ac:dyDescent="0.2">
      <c r="C85" s="430"/>
      <c r="F85" s="512"/>
      <c r="G85" s="413" t="str">
        <f t="shared" si="4"/>
        <v/>
      </c>
    </row>
    <row r="86" spans="2:7" ht="56.25" x14ac:dyDescent="0.2">
      <c r="B86" s="409">
        <f>COUNT($B$31:B85)+1</f>
        <v>23</v>
      </c>
      <c r="C86" s="430" t="s">
        <v>985</v>
      </c>
      <c r="D86" s="411" t="s">
        <v>0</v>
      </c>
      <c r="E86" s="411">
        <v>1</v>
      </c>
      <c r="F86" s="512"/>
      <c r="G86" s="413">
        <f t="shared" si="4"/>
        <v>0</v>
      </c>
    </row>
    <row r="87" spans="2:7" x14ac:dyDescent="0.2">
      <c r="C87" s="430"/>
      <c r="F87" s="512"/>
      <c r="G87" s="413" t="str">
        <f t="shared" si="4"/>
        <v/>
      </c>
    </row>
    <row r="88" spans="2:7" ht="56.25" x14ac:dyDescent="0.2">
      <c r="B88" s="409">
        <f>COUNT($B$31:B87)+1</f>
        <v>24</v>
      </c>
      <c r="C88" s="430" t="s">
        <v>986</v>
      </c>
      <c r="D88" s="411" t="s">
        <v>0</v>
      </c>
      <c r="E88" s="411">
        <v>1</v>
      </c>
      <c r="F88" s="512"/>
      <c r="G88" s="413">
        <f t="shared" si="4"/>
        <v>0</v>
      </c>
    </row>
    <row r="89" spans="2:7" x14ac:dyDescent="0.2">
      <c r="C89" s="430"/>
      <c r="F89" s="512"/>
      <c r="G89" s="413" t="str">
        <f t="shared" si="4"/>
        <v/>
      </c>
    </row>
    <row r="90" spans="2:7" ht="67.5" x14ac:dyDescent="0.2">
      <c r="B90" s="409">
        <f>COUNT($B$31:B89)+1</f>
        <v>25</v>
      </c>
      <c r="C90" s="430" t="s">
        <v>987</v>
      </c>
      <c r="D90" s="411" t="s">
        <v>0</v>
      </c>
      <c r="E90" s="411">
        <v>1</v>
      </c>
      <c r="F90" s="512"/>
      <c r="G90" s="413">
        <f t="shared" si="4"/>
        <v>0</v>
      </c>
    </row>
    <row r="91" spans="2:7" x14ac:dyDescent="0.2">
      <c r="C91" s="430"/>
      <c r="F91" s="512"/>
      <c r="G91" s="413" t="str">
        <f t="shared" si="4"/>
        <v/>
      </c>
    </row>
    <row r="92" spans="2:7" ht="22.5" x14ac:dyDescent="0.2">
      <c r="B92" s="409">
        <f>COUNT($B$31:B91)+1</f>
        <v>26</v>
      </c>
      <c r="C92" s="430" t="s">
        <v>988</v>
      </c>
      <c r="D92" s="411" t="s">
        <v>0</v>
      </c>
      <c r="E92" s="411">
        <v>1</v>
      </c>
      <c r="F92" s="512"/>
      <c r="G92" s="413">
        <f t="shared" si="4"/>
        <v>0</v>
      </c>
    </row>
    <row r="93" spans="2:7" x14ac:dyDescent="0.2">
      <c r="C93" s="430"/>
      <c r="F93" s="512"/>
      <c r="G93" s="413" t="str">
        <f t="shared" si="4"/>
        <v/>
      </c>
    </row>
    <row r="94" spans="2:7" ht="33.75" x14ac:dyDescent="0.2">
      <c r="B94" s="409">
        <f>COUNT($B$31:B93)+1</f>
        <v>27</v>
      </c>
      <c r="C94" s="430" t="s">
        <v>989</v>
      </c>
      <c r="D94" s="411" t="s">
        <v>0</v>
      </c>
      <c r="E94" s="411">
        <v>5</v>
      </c>
      <c r="F94" s="512"/>
      <c r="G94" s="413">
        <f t="shared" si="4"/>
        <v>0</v>
      </c>
    </row>
    <row r="95" spans="2:7" x14ac:dyDescent="0.2">
      <c r="C95" s="430"/>
      <c r="F95" s="512"/>
      <c r="G95" s="413" t="str">
        <f t="shared" si="4"/>
        <v/>
      </c>
    </row>
    <row r="96" spans="2:7" ht="33.75" x14ac:dyDescent="0.2">
      <c r="B96" s="409">
        <f>COUNT($B$31:B95)+1</f>
        <v>28</v>
      </c>
      <c r="C96" s="430" t="s">
        <v>990</v>
      </c>
      <c r="D96" s="411" t="s">
        <v>0</v>
      </c>
      <c r="E96" s="411">
        <v>1</v>
      </c>
      <c r="F96" s="512"/>
      <c r="G96" s="413">
        <f t="shared" si="4"/>
        <v>0</v>
      </c>
    </row>
    <row r="97" spans="2:7" x14ac:dyDescent="0.2">
      <c r="C97" s="430"/>
      <c r="F97" s="512"/>
      <c r="G97" s="413" t="str">
        <f t="shared" si="4"/>
        <v/>
      </c>
    </row>
    <row r="98" spans="2:7" ht="22.5" x14ac:dyDescent="0.2">
      <c r="B98" s="409">
        <f>COUNT($B$31:B97)+1</f>
        <v>29</v>
      </c>
      <c r="C98" s="430" t="s">
        <v>991</v>
      </c>
      <c r="D98" s="411" t="s">
        <v>0</v>
      </c>
      <c r="E98" s="411">
        <v>1</v>
      </c>
      <c r="F98" s="512"/>
      <c r="G98" s="413">
        <f t="shared" si="4"/>
        <v>0</v>
      </c>
    </row>
    <row r="99" spans="2:7" x14ac:dyDescent="0.2">
      <c r="C99" s="430"/>
      <c r="F99" s="512"/>
      <c r="G99" s="413" t="str">
        <f t="shared" si="4"/>
        <v/>
      </c>
    </row>
    <row r="100" spans="2:7" ht="45" x14ac:dyDescent="0.2">
      <c r="B100" s="409">
        <f>COUNT($B$31:B99)+1</f>
        <v>30</v>
      </c>
      <c r="C100" s="430" t="s">
        <v>992</v>
      </c>
      <c r="D100" s="411" t="s">
        <v>0</v>
      </c>
      <c r="E100" s="411">
        <v>1</v>
      </c>
      <c r="F100" s="512"/>
      <c r="G100" s="413">
        <f t="shared" si="4"/>
        <v>0</v>
      </c>
    </row>
    <row r="101" spans="2:7" x14ac:dyDescent="0.2">
      <c r="C101" s="430"/>
      <c r="F101" s="512"/>
      <c r="G101" s="413" t="str">
        <f t="shared" si="4"/>
        <v/>
      </c>
    </row>
    <row r="102" spans="2:7" ht="22.5" x14ac:dyDescent="0.2">
      <c r="B102" s="409">
        <f>COUNT($B$31:B101)+1</f>
        <v>31</v>
      </c>
      <c r="C102" s="430" t="s">
        <v>993</v>
      </c>
      <c r="D102" s="411" t="s">
        <v>0</v>
      </c>
      <c r="E102" s="411">
        <v>1</v>
      </c>
      <c r="F102" s="512"/>
      <c r="G102" s="413">
        <f t="shared" si="4"/>
        <v>0</v>
      </c>
    </row>
    <row r="103" spans="2:7" x14ac:dyDescent="0.2">
      <c r="C103" s="430"/>
      <c r="F103" s="512"/>
      <c r="G103" s="413" t="str">
        <f t="shared" si="4"/>
        <v/>
      </c>
    </row>
    <row r="104" spans="2:7" ht="22.5" x14ac:dyDescent="0.2">
      <c r="B104" s="409">
        <f>COUNT($B$31:B103)+1</f>
        <v>32</v>
      </c>
      <c r="C104" s="430" t="s">
        <v>994</v>
      </c>
      <c r="D104" s="411" t="s">
        <v>0</v>
      </c>
      <c r="E104" s="411">
        <v>1</v>
      </c>
      <c r="F104" s="512"/>
      <c r="G104" s="413">
        <f>IF(E104="","",E104*F104)</f>
        <v>0</v>
      </c>
    </row>
    <row r="105" spans="2:7" x14ac:dyDescent="0.2">
      <c r="C105" s="430"/>
      <c r="F105" s="512"/>
      <c r="G105" s="413" t="str">
        <f t="shared" si="4"/>
        <v/>
      </c>
    </row>
    <row r="106" spans="2:7" ht="45" x14ac:dyDescent="0.2">
      <c r="B106" s="409">
        <f>COUNT($B$31:B105)+1</f>
        <v>33</v>
      </c>
      <c r="C106" s="430" t="s">
        <v>995</v>
      </c>
      <c r="D106" s="411" t="s">
        <v>0</v>
      </c>
      <c r="E106" s="411">
        <v>1</v>
      </c>
      <c r="F106" s="512"/>
      <c r="G106" s="413">
        <f t="shared" si="4"/>
        <v>0</v>
      </c>
    </row>
    <row r="107" spans="2:7" x14ac:dyDescent="0.2">
      <c r="C107" s="430"/>
      <c r="F107" s="512"/>
      <c r="G107" s="413" t="str">
        <f t="shared" si="4"/>
        <v/>
      </c>
    </row>
    <row r="108" spans="2:7" ht="33.75" x14ac:dyDescent="0.2">
      <c r="B108" s="409">
        <f>COUNT($B$31:B107)+1</f>
        <v>34</v>
      </c>
      <c r="C108" s="430" t="s">
        <v>996</v>
      </c>
      <c r="D108" s="411" t="s">
        <v>0</v>
      </c>
      <c r="E108" s="411">
        <v>1</v>
      </c>
      <c r="F108" s="512"/>
      <c r="G108" s="413">
        <f t="shared" si="4"/>
        <v>0</v>
      </c>
    </row>
    <row r="109" spans="2:7" x14ac:dyDescent="0.2">
      <c r="C109" s="430"/>
      <c r="F109" s="512"/>
      <c r="G109" s="413" t="str">
        <f t="shared" si="4"/>
        <v/>
      </c>
    </row>
    <row r="110" spans="2:7" ht="45" x14ac:dyDescent="0.2">
      <c r="B110" s="409">
        <f>COUNT($B$31:B109)+1</f>
        <v>35</v>
      </c>
      <c r="C110" s="430" t="s">
        <v>997</v>
      </c>
      <c r="D110" s="411" t="s">
        <v>0</v>
      </c>
      <c r="E110" s="411">
        <v>1</v>
      </c>
      <c r="F110" s="512"/>
      <c r="G110" s="413">
        <f t="shared" si="4"/>
        <v>0</v>
      </c>
    </row>
    <row r="111" spans="2:7" x14ac:dyDescent="0.2">
      <c r="C111" s="430"/>
      <c r="F111" s="512"/>
      <c r="G111" s="413" t="str">
        <f t="shared" si="4"/>
        <v/>
      </c>
    </row>
    <row r="112" spans="2:7" ht="101.25" x14ac:dyDescent="0.2">
      <c r="B112" s="409">
        <f>COUNT($B$31:B111)+1</f>
        <v>36</v>
      </c>
      <c r="C112" s="430" t="s">
        <v>998</v>
      </c>
      <c r="D112" s="411" t="s">
        <v>0</v>
      </c>
      <c r="E112" s="411">
        <v>1</v>
      </c>
      <c r="F112" s="512"/>
      <c r="G112" s="413">
        <f t="shared" si="4"/>
        <v>0</v>
      </c>
    </row>
    <row r="113" spans="1:7" x14ac:dyDescent="0.2">
      <c r="C113" s="430"/>
      <c r="F113" s="512"/>
      <c r="G113" s="413" t="str">
        <f t="shared" si="4"/>
        <v/>
      </c>
    </row>
    <row r="114" spans="1:7" ht="45" x14ac:dyDescent="0.2">
      <c r="B114" s="409">
        <f>COUNT($B$31:B113)+1</f>
        <v>37</v>
      </c>
      <c r="C114" s="430" t="s">
        <v>999</v>
      </c>
      <c r="D114" s="411" t="s">
        <v>0</v>
      </c>
      <c r="E114" s="411">
        <v>1</v>
      </c>
      <c r="F114" s="512"/>
      <c r="G114" s="413">
        <f t="shared" ref="G114:G118" si="5">IF(E114="","",E114*F114)</f>
        <v>0</v>
      </c>
    </row>
    <row r="115" spans="1:7" x14ac:dyDescent="0.2">
      <c r="C115" s="430"/>
      <c r="F115" s="512"/>
      <c r="G115" s="413" t="str">
        <f t="shared" si="5"/>
        <v/>
      </c>
    </row>
    <row r="116" spans="1:7" ht="33.75" x14ac:dyDescent="0.2">
      <c r="B116" s="409">
        <f>COUNT($B$31:B115)+1</f>
        <v>38</v>
      </c>
      <c r="C116" s="430" t="s">
        <v>1000</v>
      </c>
      <c r="D116" s="411" t="s">
        <v>0</v>
      </c>
      <c r="E116" s="411">
        <v>1</v>
      </c>
      <c r="F116" s="512"/>
      <c r="G116" s="413">
        <f t="shared" si="5"/>
        <v>0</v>
      </c>
    </row>
    <row r="117" spans="1:7" x14ac:dyDescent="0.2">
      <c r="C117" s="430"/>
      <c r="F117" s="512"/>
      <c r="G117" s="413" t="str">
        <f t="shared" si="5"/>
        <v/>
      </c>
    </row>
    <row r="118" spans="1:7" x14ac:dyDescent="0.2">
      <c r="B118" s="409">
        <f>COUNT($B$31:B117)+1</f>
        <v>39</v>
      </c>
      <c r="C118" s="430" t="s">
        <v>1001</v>
      </c>
      <c r="D118" s="411" t="s">
        <v>731</v>
      </c>
      <c r="E118" s="411">
        <v>1</v>
      </c>
      <c r="F118" s="512"/>
      <c r="G118" s="413">
        <f t="shared" si="5"/>
        <v>0</v>
      </c>
    </row>
    <row r="119" spans="1:7" x14ac:dyDescent="0.2">
      <c r="C119" s="430"/>
      <c r="F119" s="512"/>
      <c r="G119" s="431"/>
    </row>
    <row r="120" spans="1:7" ht="22.5" x14ac:dyDescent="0.2">
      <c r="A120" s="428"/>
      <c r="B120" s="409">
        <f>COUNT($B$31:B119)+1</f>
        <v>40</v>
      </c>
      <c r="C120" s="429" t="s">
        <v>1002</v>
      </c>
      <c r="D120" s="411" t="s">
        <v>964</v>
      </c>
      <c r="E120" s="411">
        <v>3</v>
      </c>
      <c r="F120" s="514"/>
      <c r="G120" s="413">
        <f t="shared" si="0"/>
        <v>0</v>
      </c>
    </row>
    <row r="121" spans="1:7" x14ac:dyDescent="0.2">
      <c r="A121" s="428"/>
      <c r="C121" s="429"/>
      <c r="F121" s="514"/>
      <c r="G121" s="413" t="str">
        <f t="shared" si="0"/>
        <v/>
      </c>
    </row>
    <row r="122" spans="1:7" ht="22.5" x14ac:dyDescent="0.2">
      <c r="A122" s="428"/>
      <c r="B122" s="409">
        <f>COUNT($B$31:B121)+1</f>
        <v>41</v>
      </c>
      <c r="C122" s="429" t="s">
        <v>1003</v>
      </c>
      <c r="D122" s="411" t="s">
        <v>964</v>
      </c>
      <c r="E122" s="411">
        <v>2</v>
      </c>
      <c r="F122" s="514"/>
      <c r="G122" s="413">
        <f t="shared" si="0"/>
        <v>0</v>
      </c>
    </row>
    <row r="123" spans="1:7" x14ac:dyDescent="0.2">
      <c r="C123" s="429"/>
      <c r="E123" s="432"/>
      <c r="F123" s="515"/>
      <c r="G123" s="431"/>
    </row>
    <row r="124" spans="1:7" ht="10.5" customHeight="1" x14ac:dyDescent="0.2">
      <c r="B124" s="409">
        <f>COUNT($B$31:B123)+1</f>
        <v>42</v>
      </c>
      <c r="C124" s="429" t="s">
        <v>1004</v>
      </c>
      <c r="E124" s="432"/>
      <c r="F124" s="515"/>
      <c r="G124" s="431" t="str">
        <f t="shared" si="0"/>
        <v/>
      </c>
    </row>
    <row r="125" spans="1:7" x14ac:dyDescent="0.2">
      <c r="C125" s="429" t="s">
        <v>1005</v>
      </c>
      <c r="E125" s="432"/>
      <c r="F125" s="515"/>
      <c r="G125" s="431" t="str">
        <f t="shared" si="0"/>
        <v/>
      </c>
    </row>
    <row r="126" spans="1:7" x14ac:dyDescent="0.2">
      <c r="C126" s="429" t="s">
        <v>1006</v>
      </c>
      <c r="E126" s="432"/>
      <c r="F126" s="515"/>
      <c r="G126" s="431" t="str">
        <f t="shared" si="0"/>
        <v/>
      </c>
    </row>
    <row r="127" spans="1:7" x14ac:dyDescent="0.2">
      <c r="C127" s="429" t="s">
        <v>1007</v>
      </c>
      <c r="E127" s="432"/>
      <c r="F127" s="515"/>
      <c r="G127" s="431" t="str">
        <f t="shared" si="0"/>
        <v/>
      </c>
    </row>
    <row r="128" spans="1:7" x14ac:dyDescent="0.2">
      <c r="C128" s="429" t="s">
        <v>1008</v>
      </c>
      <c r="E128" s="432"/>
      <c r="F128" s="515"/>
      <c r="G128" s="431" t="str">
        <f t="shared" si="0"/>
        <v/>
      </c>
    </row>
    <row r="129" spans="2:7" x14ac:dyDescent="0.2">
      <c r="C129" s="429" t="s">
        <v>1009</v>
      </c>
      <c r="D129" s="411" t="s">
        <v>964</v>
      </c>
      <c r="E129" s="432">
        <v>1</v>
      </c>
      <c r="F129" s="515"/>
      <c r="G129" s="431">
        <f t="shared" si="0"/>
        <v>0</v>
      </c>
    </row>
    <row r="130" spans="2:7" x14ac:dyDescent="0.2">
      <c r="C130" s="429"/>
      <c r="E130" s="432"/>
      <c r="F130" s="515"/>
      <c r="G130" s="431" t="str">
        <f t="shared" si="0"/>
        <v/>
      </c>
    </row>
    <row r="131" spans="2:7" x14ac:dyDescent="0.2">
      <c r="B131" s="409">
        <f>COUNT($B$31:B130)+1</f>
        <v>43</v>
      </c>
      <c r="C131" s="429" t="s">
        <v>1010</v>
      </c>
      <c r="E131" s="432"/>
      <c r="F131" s="515"/>
      <c r="G131" s="431" t="str">
        <f t="shared" si="0"/>
        <v/>
      </c>
    </row>
    <row r="132" spans="2:7" x14ac:dyDescent="0.2">
      <c r="C132" s="429" t="s">
        <v>1005</v>
      </c>
      <c r="E132" s="432"/>
      <c r="F132" s="515"/>
      <c r="G132" s="431" t="str">
        <f t="shared" si="0"/>
        <v/>
      </c>
    </row>
    <row r="133" spans="2:7" x14ac:dyDescent="0.2">
      <c r="C133" s="429" t="s">
        <v>1011</v>
      </c>
      <c r="E133" s="432"/>
      <c r="F133" s="515"/>
      <c r="G133" s="431" t="str">
        <f t="shared" si="0"/>
        <v/>
      </c>
    </row>
    <row r="134" spans="2:7" x14ac:dyDescent="0.2">
      <c r="C134" s="429" t="s">
        <v>1012</v>
      </c>
      <c r="D134" s="411" t="s">
        <v>964</v>
      </c>
      <c r="E134" s="432">
        <v>1</v>
      </c>
      <c r="F134" s="515"/>
      <c r="G134" s="431">
        <f t="shared" si="0"/>
        <v>0</v>
      </c>
    </row>
    <row r="135" spans="2:7" x14ac:dyDescent="0.2">
      <c r="C135" s="429"/>
      <c r="E135" s="432"/>
      <c r="F135" s="515"/>
      <c r="G135" s="431" t="str">
        <f t="shared" si="0"/>
        <v/>
      </c>
    </row>
    <row r="136" spans="2:7" x14ac:dyDescent="0.2">
      <c r="B136" s="409">
        <f>COUNT($B$31:B135)+1</f>
        <v>44</v>
      </c>
      <c r="C136" s="429" t="s">
        <v>1013</v>
      </c>
      <c r="D136" s="411" t="s">
        <v>731</v>
      </c>
      <c r="E136" s="432">
        <v>1</v>
      </c>
      <c r="F136" s="515"/>
      <c r="G136" s="431">
        <f t="shared" si="0"/>
        <v>0</v>
      </c>
    </row>
    <row r="137" spans="2:7" x14ac:dyDescent="0.2">
      <c r="E137" s="432"/>
      <c r="F137" s="515"/>
      <c r="G137" s="431" t="str">
        <f t="shared" si="0"/>
        <v/>
      </c>
    </row>
    <row r="138" spans="2:7" x14ac:dyDescent="0.2">
      <c r="B138" s="409">
        <f>COUNT($B$31:B137)+1</f>
        <v>45</v>
      </c>
      <c r="C138" s="410" t="s">
        <v>1573</v>
      </c>
      <c r="D138" s="411" t="s">
        <v>0</v>
      </c>
      <c r="E138" s="432">
        <v>2</v>
      </c>
      <c r="F138" s="515"/>
      <c r="G138" s="431">
        <f t="shared" si="0"/>
        <v>0</v>
      </c>
    </row>
    <row r="139" spans="2:7" x14ac:dyDescent="0.2">
      <c r="E139" s="432"/>
      <c r="F139" s="515"/>
      <c r="G139" s="431" t="str">
        <f t="shared" si="0"/>
        <v/>
      </c>
    </row>
    <row r="140" spans="2:7" x14ac:dyDescent="0.2">
      <c r="B140" s="409">
        <f>COUNT($B$31:B137)+1</f>
        <v>45</v>
      </c>
      <c r="C140" s="410" t="s">
        <v>1014</v>
      </c>
      <c r="D140" s="411" t="s">
        <v>0</v>
      </c>
      <c r="E140" s="432">
        <v>1</v>
      </c>
      <c r="F140" s="515"/>
      <c r="G140" s="431">
        <f t="shared" si="0"/>
        <v>0</v>
      </c>
    </row>
    <row r="141" spans="2:7" x14ac:dyDescent="0.2">
      <c r="E141" s="432"/>
      <c r="F141" s="515"/>
      <c r="G141" s="431" t="str">
        <f t="shared" si="0"/>
        <v/>
      </c>
    </row>
    <row r="142" spans="2:7" x14ac:dyDescent="0.2">
      <c r="B142" s="409">
        <f>COUNT($B$31:B139)+1</f>
        <v>46</v>
      </c>
      <c r="C142" s="410" t="s">
        <v>1015</v>
      </c>
      <c r="D142" s="411" t="s">
        <v>0</v>
      </c>
      <c r="E142" s="432">
        <v>2</v>
      </c>
      <c r="F142" s="515"/>
      <c r="G142" s="431">
        <f t="shared" si="0"/>
        <v>0</v>
      </c>
    </row>
    <row r="143" spans="2:7" x14ac:dyDescent="0.2">
      <c r="E143" s="432"/>
      <c r="F143" s="515"/>
      <c r="G143" s="431" t="str">
        <f t="shared" si="0"/>
        <v/>
      </c>
    </row>
    <row r="144" spans="2:7" x14ac:dyDescent="0.2">
      <c r="B144" s="409">
        <f>COUNT($B$31:B139)+1</f>
        <v>46</v>
      </c>
      <c r="C144" s="410" t="s">
        <v>1016</v>
      </c>
      <c r="D144" s="411" t="s">
        <v>0</v>
      </c>
      <c r="E144" s="432">
        <v>1</v>
      </c>
      <c r="F144" s="515"/>
      <c r="G144" s="431">
        <f t="shared" si="0"/>
        <v>0</v>
      </c>
    </row>
    <row r="145" spans="2:7" x14ac:dyDescent="0.2">
      <c r="E145" s="432"/>
      <c r="F145" s="515"/>
      <c r="G145" s="431"/>
    </row>
    <row r="146" spans="2:7" x14ac:dyDescent="0.2">
      <c r="B146" s="409">
        <f>COUNT($B$31:B143)+1</f>
        <v>48</v>
      </c>
      <c r="C146" s="410" t="s">
        <v>1574</v>
      </c>
      <c r="D146" s="411" t="s">
        <v>0</v>
      </c>
      <c r="E146" s="432">
        <v>2</v>
      </c>
      <c r="F146" s="515"/>
      <c r="G146" s="431">
        <f t="shared" si="0"/>
        <v>0</v>
      </c>
    </row>
    <row r="147" spans="2:7" x14ac:dyDescent="0.2">
      <c r="E147" s="432"/>
      <c r="F147" s="515"/>
      <c r="G147" s="431" t="str">
        <f t="shared" si="0"/>
        <v/>
      </c>
    </row>
    <row r="148" spans="2:7" x14ac:dyDescent="0.2">
      <c r="B148" s="409">
        <f>COUNT($B$31:B147)+1</f>
        <v>50</v>
      </c>
      <c r="C148" s="410" t="s">
        <v>1575</v>
      </c>
      <c r="D148" s="411" t="s">
        <v>0</v>
      </c>
      <c r="E148" s="432">
        <v>1</v>
      </c>
      <c r="F148" s="515"/>
      <c r="G148" s="431">
        <f t="shared" si="0"/>
        <v>0</v>
      </c>
    </row>
    <row r="149" spans="2:7" x14ac:dyDescent="0.2">
      <c r="E149" s="432"/>
      <c r="F149" s="515"/>
      <c r="G149" s="431" t="str">
        <f t="shared" si="0"/>
        <v/>
      </c>
    </row>
    <row r="150" spans="2:7" x14ac:dyDescent="0.2">
      <c r="B150" s="409">
        <f>COUNT($B$31:B149)+1</f>
        <v>51</v>
      </c>
      <c r="C150" s="410" t="s">
        <v>1017</v>
      </c>
      <c r="D150" s="411" t="s">
        <v>0</v>
      </c>
      <c r="E150" s="432">
        <v>1</v>
      </c>
      <c r="F150" s="515"/>
      <c r="G150" s="431">
        <f t="shared" si="0"/>
        <v>0</v>
      </c>
    </row>
    <row r="151" spans="2:7" x14ac:dyDescent="0.2">
      <c r="E151" s="432"/>
      <c r="F151" s="515"/>
      <c r="G151" s="431" t="str">
        <f t="shared" si="0"/>
        <v/>
      </c>
    </row>
    <row r="152" spans="2:7" x14ac:dyDescent="0.2">
      <c r="B152" s="409">
        <f>COUNT($B$31:B151)+1</f>
        <v>52</v>
      </c>
      <c r="C152" s="410" t="s">
        <v>1018</v>
      </c>
      <c r="D152" s="411" t="s">
        <v>0</v>
      </c>
      <c r="E152" s="432">
        <v>1</v>
      </c>
      <c r="F152" s="515"/>
      <c r="G152" s="431">
        <f t="shared" si="0"/>
        <v>0</v>
      </c>
    </row>
    <row r="153" spans="2:7" x14ac:dyDescent="0.2">
      <c r="E153" s="432"/>
      <c r="F153" s="515"/>
      <c r="G153" s="431" t="str">
        <f t="shared" si="0"/>
        <v/>
      </c>
    </row>
    <row r="154" spans="2:7" x14ac:dyDescent="0.2">
      <c r="B154" s="409">
        <f>COUNT($B$31:B153)+1</f>
        <v>53</v>
      </c>
      <c r="C154" s="410" t="s">
        <v>1019</v>
      </c>
      <c r="D154" s="411" t="s">
        <v>0</v>
      </c>
      <c r="E154" s="432">
        <v>4</v>
      </c>
      <c r="F154" s="515"/>
      <c r="G154" s="431">
        <f t="shared" si="0"/>
        <v>0</v>
      </c>
    </row>
    <row r="155" spans="2:7" x14ac:dyDescent="0.2">
      <c r="E155" s="432"/>
      <c r="F155" s="515"/>
      <c r="G155" s="431"/>
    </row>
    <row r="156" spans="2:7" x14ac:dyDescent="0.2">
      <c r="B156" s="409">
        <f>COUNT($B$31:B155)+1</f>
        <v>54</v>
      </c>
      <c r="C156" s="410" t="s">
        <v>1020</v>
      </c>
      <c r="D156" s="411" t="s">
        <v>0</v>
      </c>
      <c r="E156" s="432">
        <v>2</v>
      </c>
      <c r="F156" s="515"/>
      <c r="G156" s="431">
        <f t="shared" ref="G156" si="6">IF(E156="","",E156*F156)</f>
        <v>0</v>
      </c>
    </row>
    <row r="157" spans="2:7" x14ac:dyDescent="0.2">
      <c r="E157" s="432"/>
      <c r="F157" s="515"/>
      <c r="G157" s="431" t="str">
        <f t="shared" si="0"/>
        <v/>
      </c>
    </row>
    <row r="158" spans="2:7" x14ac:dyDescent="0.2">
      <c r="B158" s="409">
        <f>COUNT($B$31:B157)+1</f>
        <v>55</v>
      </c>
      <c r="C158" s="410" t="s">
        <v>1021</v>
      </c>
      <c r="D158" s="411" t="s">
        <v>0</v>
      </c>
      <c r="E158" s="432">
        <v>6</v>
      </c>
      <c r="F158" s="515"/>
      <c r="G158" s="431">
        <f t="shared" si="0"/>
        <v>0</v>
      </c>
    </row>
    <row r="159" spans="2:7" x14ac:dyDescent="0.2">
      <c r="C159" s="429"/>
      <c r="E159" s="432"/>
      <c r="F159" s="515"/>
      <c r="G159" s="431"/>
    </row>
    <row r="160" spans="2:7" ht="45" x14ac:dyDescent="0.2">
      <c r="B160" s="409">
        <f>COUNT($B$31:B159)+1</f>
        <v>56</v>
      </c>
      <c r="C160" s="429" t="s">
        <v>1022</v>
      </c>
      <c r="D160" s="411" t="s">
        <v>731</v>
      </c>
      <c r="E160" s="432">
        <v>2</v>
      </c>
      <c r="F160" s="515"/>
      <c r="G160" s="431">
        <f t="shared" si="0"/>
        <v>0</v>
      </c>
    </row>
    <row r="161" spans="2:7" x14ac:dyDescent="0.2">
      <c r="C161" s="429"/>
      <c r="E161" s="432"/>
      <c r="F161" s="515"/>
      <c r="G161" s="431"/>
    </row>
    <row r="162" spans="2:7" x14ac:dyDescent="0.2">
      <c r="B162" s="409">
        <f>COUNT($B$31:B161)+1</f>
        <v>57</v>
      </c>
      <c r="C162" s="429" t="s">
        <v>1023</v>
      </c>
      <c r="D162" s="411" t="s">
        <v>0</v>
      </c>
      <c r="E162" s="432">
        <v>2</v>
      </c>
      <c r="F162" s="515"/>
      <c r="G162" s="431">
        <f t="shared" si="0"/>
        <v>0</v>
      </c>
    </row>
    <row r="163" spans="2:7" x14ac:dyDescent="0.2">
      <c r="C163" s="429"/>
      <c r="E163" s="432"/>
      <c r="F163" s="515"/>
      <c r="G163" s="431"/>
    </row>
    <row r="164" spans="2:7" x14ac:dyDescent="0.2">
      <c r="B164" s="409">
        <f>COUNT($B$31:B163)+1</f>
        <v>58</v>
      </c>
      <c r="C164" s="429" t="s">
        <v>1024</v>
      </c>
      <c r="E164" s="432"/>
      <c r="F164" s="515"/>
      <c r="G164" s="431"/>
    </row>
    <row r="165" spans="2:7" x14ac:dyDescent="0.2">
      <c r="C165" s="429" t="s">
        <v>1025</v>
      </c>
      <c r="E165" s="432"/>
      <c r="F165" s="515"/>
      <c r="G165" s="431"/>
    </row>
    <row r="166" spans="2:7" x14ac:dyDescent="0.2">
      <c r="C166" s="429" t="s">
        <v>1026</v>
      </c>
      <c r="E166" s="432"/>
      <c r="F166" s="515"/>
      <c r="G166" s="431"/>
    </row>
    <row r="167" spans="2:7" x14ac:dyDescent="0.2">
      <c r="C167" s="429" t="s">
        <v>1027</v>
      </c>
      <c r="E167" s="432"/>
      <c r="F167" s="515"/>
      <c r="G167" s="431"/>
    </row>
    <row r="168" spans="2:7" x14ac:dyDescent="0.2">
      <c r="C168" s="429" t="s">
        <v>1028</v>
      </c>
      <c r="E168" s="432"/>
      <c r="F168" s="515"/>
      <c r="G168" s="431"/>
    </row>
    <row r="169" spans="2:7" x14ac:dyDescent="0.2">
      <c r="C169" s="429" t="s">
        <v>1029</v>
      </c>
      <c r="E169" s="432"/>
      <c r="F169" s="515"/>
      <c r="G169" s="431"/>
    </row>
    <row r="170" spans="2:7" x14ac:dyDescent="0.2">
      <c r="C170" s="429" t="s">
        <v>1030</v>
      </c>
      <c r="E170" s="432"/>
      <c r="F170" s="515"/>
      <c r="G170" s="431"/>
    </row>
    <row r="171" spans="2:7" x14ac:dyDescent="0.2">
      <c r="C171" s="429" t="s">
        <v>1031</v>
      </c>
      <c r="E171" s="432"/>
      <c r="F171" s="515"/>
      <c r="G171" s="431"/>
    </row>
    <row r="172" spans="2:7" x14ac:dyDescent="0.2">
      <c r="C172" s="429" t="s">
        <v>1032</v>
      </c>
      <c r="E172" s="432"/>
      <c r="F172" s="515"/>
      <c r="G172" s="431"/>
    </row>
    <row r="173" spans="2:7" x14ac:dyDescent="0.2">
      <c r="C173" s="429" t="s">
        <v>1033</v>
      </c>
      <c r="D173" s="411" t="s">
        <v>731</v>
      </c>
      <c r="E173" s="432">
        <v>2</v>
      </c>
      <c r="F173" s="515"/>
      <c r="G173" s="431">
        <f t="shared" si="0"/>
        <v>0</v>
      </c>
    </row>
    <row r="174" spans="2:7" x14ac:dyDescent="0.2">
      <c r="C174" s="429"/>
      <c r="E174" s="432"/>
      <c r="F174" s="515"/>
      <c r="G174" s="431"/>
    </row>
    <row r="175" spans="2:7" x14ac:dyDescent="0.2">
      <c r="B175" s="409">
        <f>COUNT($B$31:B174)+1</f>
        <v>59</v>
      </c>
      <c r="C175" s="429" t="s">
        <v>1034</v>
      </c>
      <c r="E175" s="432"/>
      <c r="F175" s="515"/>
      <c r="G175" s="431"/>
    </row>
    <row r="176" spans="2:7" x14ac:dyDescent="0.2">
      <c r="C176" s="429" t="s">
        <v>1035</v>
      </c>
      <c r="E176" s="432"/>
      <c r="F176" s="515"/>
      <c r="G176" s="431"/>
    </row>
    <row r="177" spans="2:7" x14ac:dyDescent="0.2">
      <c r="C177" s="429" t="s">
        <v>1036</v>
      </c>
      <c r="E177" s="432"/>
      <c r="F177" s="515"/>
      <c r="G177" s="431"/>
    </row>
    <row r="178" spans="2:7" x14ac:dyDescent="0.2">
      <c r="C178" s="429" t="s">
        <v>1037</v>
      </c>
      <c r="E178" s="432"/>
      <c r="F178" s="515"/>
      <c r="G178" s="431"/>
    </row>
    <row r="179" spans="2:7" x14ac:dyDescent="0.2">
      <c r="C179" s="429" t="s">
        <v>1038</v>
      </c>
      <c r="E179" s="432"/>
      <c r="F179" s="515"/>
      <c r="G179" s="431"/>
    </row>
    <row r="180" spans="2:7" x14ac:dyDescent="0.2">
      <c r="C180" s="429" t="s">
        <v>1039</v>
      </c>
      <c r="E180" s="432"/>
      <c r="F180" s="515"/>
      <c r="G180" s="431"/>
    </row>
    <row r="181" spans="2:7" x14ac:dyDescent="0.2">
      <c r="C181" s="429" t="s">
        <v>1040</v>
      </c>
      <c r="E181" s="432"/>
      <c r="F181" s="515"/>
      <c r="G181" s="431"/>
    </row>
    <row r="182" spans="2:7" x14ac:dyDescent="0.2">
      <c r="C182" s="429" t="s">
        <v>1041</v>
      </c>
      <c r="E182" s="432"/>
      <c r="F182" s="515"/>
      <c r="G182" s="431"/>
    </row>
    <row r="183" spans="2:7" x14ac:dyDescent="0.2">
      <c r="C183" s="429" t="s">
        <v>1042</v>
      </c>
      <c r="E183" s="432"/>
      <c r="F183" s="515"/>
      <c r="G183" s="431"/>
    </row>
    <row r="184" spans="2:7" x14ac:dyDescent="0.2">
      <c r="C184" s="429" t="s">
        <v>1043</v>
      </c>
      <c r="D184" s="411" t="s">
        <v>731</v>
      </c>
      <c r="E184" s="432">
        <v>2</v>
      </c>
      <c r="F184" s="515"/>
      <c r="G184" s="431">
        <f t="shared" si="0"/>
        <v>0</v>
      </c>
    </row>
    <row r="185" spans="2:7" x14ac:dyDescent="0.2">
      <c r="C185" s="429"/>
      <c r="E185" s="432"/>
      <c r="F185" s="515"/>
      <c r="G185" s="431"/>
    </row>
    <row r="186" spans="2:7" x14ac:dyDescent="0.2">
      <c r="B186" s="409">
        <f>COUNT($B$31:B185)+1</f>
        <v>60</v>
      </c>
      <c r="C186" s="429" t="s">
        <v>1044</v>
      </c>
      <c r="E186" s="432"/>
      <c r="F186" s="515"/>
      <c r="G186" s="431"/>
    </row>
    <row r="187" spans="2:7" x14ac:dyDescent="0.2">
      <c r="C187" s="429" t="s">
        <v>1035</v>
      </c>
      <c r="E187" s="432"/>
      <c r="F187" s="515"/>
      <c r="G187" s="431"/>
    </row>
    <row r="188" spans="2:7" x14ac:dyDescent="0.2">
      <c r="C188" s="429" t="s">
        <v>1036</v>
      </c>
      <c r="E188" s="432"/>
      <c r="F188" s="515"/>
      <c r="G188" s="431"/>
    </row>
    <row r="189" spans="2:7" x14ac:dyDescent="0.2">
      <c r="C189" s="429" t="s">
        <v>1037</v>
      </c>
      <c r="E189" s="432"/>
      <c r="F189" s="515"/>
      <c r="G189" s="431"/>
    </row>
    <row r="190" spans="2:7" x14ac:dyDescent="0.2">
      <c r="C190" s="429" t="s">
        <v>1045</v>
      </c>
      <c r="E190" s="432"/>
      <c r="F190" s="515"/>
      <c r="G190" s="431"/>
    </row>
    <row r="191" spans="2:7" x14ac:dyDescent="0.2">
      <c r="C191" s="429" t="s">
        <v>1039</v>
      </c>
      <c r="E191" s="432"/>
      <c r="F191" s="515"/>
      <c r="G191" s="431"/>
    </row>
    <row r="192" spans="2:7" x14ac:dyDescent="0.2">
      <c r="C192" s="429" t="s">
        <v>1040</v>
      </c>
      <c r="E192" s="432"/>
      <c r="F192" s="515"/>
      <c r="G192" s="431"/>
    </row>
    <row r="193" spans="2:8" x14ac:dyDescent="0.2">
      <c r="C193" s="429" t="s">
        <v>1041</v>
      </c>
      <c r="E193" s="432"/>
      <c r="F193" s="515"/>
      <c r="G193" s="431"/>
    </row>
    <row r="194" spans="2:8" x14ac:dyDescent="0.2">
      <c r="C194" s="429" t="s">
        <v>1046</v>
      </c>
      <c r="E194" s="432"/>
      <c r="F194" s="515"/>
      <c r="G194" s="431"/>
    </row>
    <row r="195" spans="2:8" x14ac:dyDescent="0.2">
      <c r="C195" s="429" t="s">
        <v>1047</v>
      </c>
      <c r="D195" s="411" t="s">
        <v>731</v>
      </c>
      <c r="E195" s="432">
        <v>2</v>
      </c>
      <c r="F195" s="515"/>
      <c r="G195" s="431">
        <f>IF(E195="","",E195*F195)</f>
        <v>0</v>
      </c>
    </row>
    <row r="196" spans="2:8" x14ac:dyDescent="0.2">
      <c r="C196" s="429"/>
      <c r="E196" s="432"/>
      <c r="F196" s="515"/>
      <c r="G196" s="431"/>
    </row>
    <row r="197" spans="2:8" ht="67.5" x14ac:dyDescent="0.2">
      <c r="B197" s="409">
        <f>COUNT($B$31:B196)+1</f>
        <v>61</v>
      </c>
      <c r="C197" s="429" t="s">
        <v>1048</v>
      </c>
      <c r="D197" s="411" t="s">
        <v>782</v>
      </c>
      <c r="E197" s="432" t="s">
        <v>782</v>
      </c>
      <c r="F197" s="515"/>
      <c r="G197" s="431"/>
    </row>
    <row r="198" spans="2:8" x14ac:dyDescent="0.2">
      <c r="C198" s="429" t="s">
        <v>1049</v>
      </c>
      <c r="D198" s="411" t="s">
        <v>0</v>
      </c>
      <c r="E198" s="432">
        <v>1</v>
      </c>
      <c r="F198" s="515"/>
      <c r="G198" s="431">
        <f>IF(E198="","",E198*F198)</f>
        <v>0</v>
      </c>
    </row>
    <row r="199" spans="2:8" x14ac:dyDescent="0.2">
      <c r="C199" s="429" t="s">
        <v>1046</v>
      </c>
      <c r="D199" s="411" t="s">
        <v>0</v>
      </c>
      <c r="E199" s="432">
        <v>2</v>
      </c>
      <c r="F199" s="515"/>
      <c r="G199" s="431">
        <f t="shared" si="0"/>
        <v>0</v>
      </c>
    </row>
    <row r="200" spans="2:8" x14ac:dyDescent="0.2">
      <c r="C200" s="429"/>
      <c r="E200" s="432"/>
      <c r="F200" s="515"/>
      <c r="G200" s="431"/>
    </row>
    <row r="201" spans="2:8" ht="22.5" x14ac:dyDescent="0.2">
      <c r="B201" s="409">
        <f>COUNT($B$31:B200)+1</f>
        <v>62</v>
      </c>
      <c r="C201" s="429" t="s">
        <v>1050</v>
      </c>
      <c r="E201" s="432"/>
      <c r="F201" s="515"/>
      <c r="G201" s="431" t="str">
        <f t="shared" si="0"/>
        <v/>
      </c>
    </row>
    <row r="202" spans="2:8" x14ac:dyDescent="0.2">
      <c r="C202" s="429" t="s">
        <v>1051</v>
      </c>
      <c r="D202" s="411" t="s">
        <v>0</v>
      </c>
      <c r="E202" s="432">
        <v>6</v>
      </c>
      <c r="F202" s="515"/>
      <c r="G202" s="431">
        <f>IF(E202="","",E202*F202)</f>
        <v>0</v>
      </c>
      <c r="H202" s="432"/>
    </row>
    <row r="203" spans="2:8" x14ac:dyDescent="0.2">
      <c r="C203" s="429" t="s">
        <v>1042</v>
      </c>
      <c r="D203" s="411" t="s">
        <v>0</v>
      </c>
      <c r="E203" s="432">
        <v>8</v>
      </c>
      <c r="F203" s="515"/>
      <c r="G203" s="431">
        <f t="shared" si="0"/>
        <v>0</v>
      </c>
      <c r="H203" s="432"/>
    </row>
    <row r="204" spans="2:8" x14ac:dyDescent="0.2">
      <c r="C204" s="429" t="s">
        <v>1046</v>
      </c>
      <c r="D204" s="411" t="s">
        <v>0</v>
      </c>
      <c r="E204" s="432">
        <v>2</v>
      </c>
      <c r="F204" s="515"/>
      <c r="G204" s="431">
        <f t="shared" si="0"/>
        <v>0</v>
      </c>
      <c r="H204" s="432"/>
    </row>
    <row r="205" spans="2:8" x14ac:dyDescent="0.2">
      <c r="C205" s="429" t="s">
        <v>1049</v>
      </c>
      <c r="D205" s="411" t="s">
        <v>0</v>
      </c>
      <c r="E205" s="432">
        <v>2</v>
      </c>
      <c r="F205" s="515"/>
      <c r="G205" s="431">
        <f t="shared" si="0"/>
        <v>0</v>
      </c>
      <c r="H205" s="432"/>
    </row>
    <row r="206" spans="2:8" x14ac:dyDescent="0.2">
      <c r="C206" s="429"/>
      <c r="E206" s="432"/>
      <c r="F206" s="515"/>
      <c r="G206" s="431" t="str">
        <f t="shared" si="0"/>
        <v/>
      </c>
      <c r="H206" s="432"/>
    </row>
    <row r="207" spans="2:8" x14ac:dyDescent="0.2">
      <c r="B207" s="409">
        <f>COUNT($B$31:B206)+1</f>
        <v>63</v>
      </c>
      <c r="C207" s="429" t="s">
        <v>1052</v>
      </c>
      <c r="E207" s="432"/>
      <c r="F207" s="515"/>
      <c r="G207" s="431" t="str">
        <f t="shared" si="0"/>
        <v/>
      </c>
      <c r="H207" s="432"/>
    </row>
    <row r="208" spans="2:8" x14ac:dyDescent="0.2">
      <c r="C208" s="429" t="s">
        <v>1051</v>
      </c>
      <c r="D208" s="411" t="s">
        <v>0</v>
      </c>
      <c r="E208" s="432">
        <v>1</v>
      </c>
      <c r="F208" s="515"/>
      <c r="G208" s="431">
        <f t="shared" si="0"/>
        <v>0</v>
      </c>
      <c r="H208" s="432"/>
    </row>
    <row r="209" spans="2:8" x14ac:dyDescent="0.2">
      <c r="C209" s="429" t="s">
        <v>1042</v>
      </c>
      <c r="D209" s="411" t="s">
        <v>0</v>
      </c>
      <c r="E209" s="432">
        <v>2</v>
      </c>
      <c r="F209" s="515"/>
      <c r="G209" s="431">
        <f t="shared" si="0"/>
        <v>0</v>
      </c>
      <c r="H209" s="432"/>
    </row>
    <row r="210" spans="2:8" x14ac:dyDescent="0.2">
      <c r="C210" s="429" t="s">
        <v>1053</v>
      </c>
      <c r="D210" s="411" t="s">
        <v>0</v>
      </c>
      <c r="E210" s="432">
        <v>1</v>
      </c>
      <c r="F210" s="515"/>
      <c r="G210" s="431">
        <f t="shared" si="0"/>
        <v>0</v>
      </c>
      <c r="H210" s="432"/>
    </row>
    <row r="211" spans="2:8" x14ac:dyDescent="0.2">
      <c r="C211" s="429" t="s">
        <v>1054</v>
      </c>
      <c r="D211" s="411" t="s">
        <v>0</v>
      </c>
      <c r="E211" s="432">
        <v>1</v>
      </c>
      <c r="F211" s="515"/>
      <c r="G211" s="431">
        <f t="shared" si="0"/>
        <v>0</v>
      </c>
      <c r="H211" s="432"/>
    </row>
    <row r="212" spans="2:8" x14ac:dyDescent="0.2">
      <c r="C212" s="429"/>
      <c r="E212" s="432"/>
      <c r="F212" s="515"/>
      <c r="G212" s="431" t="str">
        <f t="shared" si="0"/>
        <v/>
      </c>
      <c r="H212" s="432"/>
    </row>
    <row r="213" spans="2:8" x14ac:dyDescent="0.2">
      <c r="B213" s="409">
        <f>COUNT($B$31:B212)+1</f>
        <v>64</v>
      </c>
      <c r="C213" s="429" t="s">
        <v>1055</v>
      </c>
      <c r="E213" s="432"/>
      <c r="F213" s="515"/>
      <c r="G213" s="431" t="str">
        <f t="shared" si="0"/>
        <v/>
      </c>
      <c r="H213" s="432"/>
    </row>
    <row r="214" spans="2:8" x14ac:dyDescent="0.2">
      <c r="C214" s="429" t="s">
        <v>1051</v>
      </c>
      <c r="D214" s="411" t="s">
        <v>0</v>
      </c>
      <c r="E214" s="432">
        <v>1</v>
      </c>
      <c r="F214" s="515"/>
      <c r="G214" s="431">
        <f t="shared" si="0"/>
        <v>0</v>
      </c>
      <c r="H214" s="432"/>
    </row>
    <row r="215" spans="2:8" x14ac:dyDescent="0.2">
      <c r="C215" s="429" t="s">
        <v>1042</v>
      </c>
      <c r="D215" s="411" t="s">
        <v>0</v>
      </c>
      <c r="E215" s="432">
        <v>2</v>
      </c>
      <c r="F215" s="515"/>
      <c r="G215" s="431">
        <f t="shared" si="0"/>
        <v>0</v>
      </c>
      <c r="H215" s="432"/>
    </row>
    <row r="216" spans="2:8" x14ac:dyDescent="0.2">
      <c r="C216" s="429"/>
      <c r="E216" s="432"/>
      <c r="F216" s="515"/>
      <c r="G216" s="431" t="str">
        <f t="shared" ref="G216:G283" si="7">IF(E216="","",E216*F216)</f>
        <v/>
      </c>
      <c r="H216" s="432"/>
    </row>
    <row r="217" spans="2:8" x14ac:dyDescent="0.2">
      <c r="B217" s="409">
        <f>COUNT($B$31:B216)+1</f>
        <v>65</v>
      </c>
      <c r="C217" s="429" t="s">
        <v>1056</v>
      </c>
      <c r="E217" s="432"/>
      <c r="F217" s="515"/>
      <c r="G217" s="431" t="str">
        <f t="shared" si="7"/>
        <v/>
      </c>
      <c r="H217" s="432"/>
    </row>
    <row r="218" spans="2:8" x14ac:dyDescent="0.2">
      <c r="C218" s="429" t="s">
        <v>1057</v>
      </c>
      <c r="D218" s="411" t="s">
        <v>0</v>
      </c>
      <c r="E218" s="432">
        <v>1</v>
      </c>
      <c r="F218" s="515"/>
      <c r="G218" s="431">
        <f t="shared" si="7"/>
        <v>0</v>
      </c>
      <c r="H218" s="432"/>
    </row>
    <row r="219" spans="2:8" x14ac:dyDescent="0.2">
      <c r="C219" s="429" t="s">
        <v>1053</v>
      </c>
      <c r="D219" s="411" t="s">
        <v>0</v>
      </c>
      <c r="E219" s="432">
        <v>2</v>
      </c>
      <c r="F219" s="515"/>
      <c r="G219" s="431">
        <f t="shared" si="7"/>
        <v>0</v>
      </c>
      <c r="H219" s="432"/>
    </row>
    <row r="220" spans="2:8" x14ac:dyDescent="0.2">
      <c r="C220" s="429"/>
      <c r="E220" s="432"/>
      <c r="F220" s="515"/>
      <c r="G220" s="431" t="str">
        <f t="shared" si="7"/>
        <v/>
      </c>
      <c r="H220" s="432"/>
    </row>
    <row r="221" spans="2:8" ht="22.5" x14ac:dyDescent="0.2">
      <c r="B221" s="409">
        <f>COUNT($B$31:B220)+1</f>
        <v>66</v>
      </c>
      <c r="C221" s="429" t="s">
        <v>1058</v>
      </c>
      <c r="D221" s="411" t="s">
        <v>0</v>
      </c>
      <c r="E221" s="432">
        <v>14</v>
      </c>
      <c r="F221" s="515"/>
      <c r="G221" s="431">
        <f t="shared" si="7"/>
        <v>0</v>
      </c>
      <c r="H221" s="432"/>
    </row>
    <row r="222" spans="2:8" x14ac:dyDescent="0.2">
      <c r="C222" s="429"/>
      <c r="E222" s="432"/>
      <c r="F222" s="515"/>
      <c r="G222" s="431"/>
      <c r="H222" s="432"/>
    </row>
    <row r="223" spans="2:8" x14ac:dyDescent="0.2">
      <c r="B223" s="409">
        <f>COUNT($B$31:B222)+1</f>
        <v>67</v>
      </c>
      <c r="C223" s="429" t="s">
        <v>1059</v>
      </c>
      <c r="D223" s="411" t="s">
        <v>731</v>
      </c>
      <c r="E223" s="432">
        <v>14</v>
      </c>
      <c r="F223" s="515"/>
      <c r="G223" s="431">
        <f t="shared" ref="G223" si="8">IF(E223="","",E223*F223)</f>
        <v>0</v>
      </c>
      <c r="H223" s="432"/>
    </row>
    <row r="224" spans="2:8" x14ac:dyDescent="0.2">
      <c r="C224" s="429"/>
      <c r="E224" s="432"/>
      <c r="F224" s="515"/>
      <c r="G224" s="431" t="str">
        <f t="shared" si="7"/>
        <v/>
      </c>
      <c r="H224" s="432"/>
    </row>
    <row r="225" spans="2:8" x14ac:dyDescent="0.2">
      <c r="B225" s="409">
        <f>COUNT($B$31:B224)+1</f>
        <v>68</v>
      </c>
      <c r="C225" s="429" t="s">
        <v>1060</v>
      </c>
      <c r="D225" s="411" t="s">
        <v>0</v>
      </c>
      <c r="E225" s="432">
        <v>10</v>
      </c>
      <c r="F225" s="515"/>
      <c r="G225" s="431">
        <f t="shared" si="7"/>
        <v>0</v>
      </c>
      <c r="H225" s="432"/>
    </row>
    <row r="226" spans="2:8" x14ac:dyDescent="0.2">
      <c r="C226" s="429"/>
      <c r="E226" s="432"/>
      <c r="F226" s="515"/>
      <c r="G226" s="431" t="str">
        <f t="shared" si="7"/>
        <v/>
      </c>
    </row>
    <row r="227" spans="2:8" ht="33.75" x14ac:dyDescent="0.2">
      <c r="B227" s="409">
        <f>COUNT($B$31:B226)+1</f>
        <v>69</v>
      </c>
      <c r="C227" s="429" t="s">
        <v>1061</v>
      </c>
      <c r="E227" s="432"/>
      <c r="F227" s="515"/>
      <c r="G227" s="431" t="str">
        <f t="shared" si="7"/>
        <v/>
      </c>
    </row>
    <row r="228" spans="2:8" x14ac:dyDescent="0.2">
      <c r="C228" s="429" t="s">
        <v>1062</v>
      </c>
      <c r="D228" s="411" t="s">
        <v>0</v>
      </c>
      <c r="E228" s="432">
        <v>1</v>
      </c>
      <c r="F228" s="515"/>
      <c r="G228" s="431">
        <f t="shared" si="7"/>
        <v>0</v>
      </c>
    </row>
    <row r="229" spans="2:8" x14ac:dyDescent="0.2">
      <c r="C229" s="429" t="s">
        <v>1063</v>
      </c>
      <c r="D229" s="411" t="s">
        <v>0</v>
      </c>
      <c r="E229" s="432">
        <v>1</v>
      </c>
      <c r="F229" s="515"/>
      <c r="G229" s="431">
        <f t="shared" si="7"/>
        <v>0</v>
      </c>
    </row>
    <row r="230" spans="2:8" x14ac:dyDescent="0.2">
      <c r="C230" s="429"/>
      <c r="E230" s="432"/>
      <c r="F230" s="515"/>
      <c r="G230" s="431" t="str">
        <f t="shared" si="7"/>
        <v/>
      </c>
    </row>
    <row r="231" spans="2:8" ht="22.5" x14ac:dyDescent="0.2">
      <c r="B231" s="409">
        <f>COUNT($B$31:B230)+1</f>
        <v>70</v>
      </c>
      <c r="C231" s="430" t="s">
        <v>1064</v>
      </c>
      <c r="E231" s="432"/>
      <c r="F231" s="515"/>
      <c r="G231" s="431" t="str">
        <f t="shared" si="7"/>
        <v/>
      </c>
    </row>
    <row r="232" spans="2:8" ht="22.5" x14ac:dyDescent="0.2">
      <c r="C232" s="433" t="s">
        <v>1065</v>
      </c>
      <c r="D232" s="411" t="s">
        <v>0</v>
      </c>
      <c r="E232" s="432">
        <v>1</v>
      </c>
      <c r="F232" s="515"/>
      <c r="G232" s="431">
        <f t="shared" si="7"/>
        <v>0</v>
      </c>
    </row>
    <row r="233" spans="2:8" ht="22.5" x14ac:dyDescent="0.2">
      <c r="C233" s="433" t="s">
        <v>1066</v>
      </c>
      <c r="D233" s="411" t="s">
        <v>0</v>
      </c>
      <c r="E233" s="432">
        <v>1</v>
      </c>
      <c r="F233" s="515"/>
      <c r="G233" s="431">
        <f t="shared" si="7"/>
        <v>0</v>
      </c>
    </row>
    <row r="234" spans="2:8" x14ac:dyDescent="0.2">
      <c r="C234" s="429"/>
      <c r="E234" s="432"/>
      <c r="F234" s="515"/>
      <c r="G234" s="431" t="str">
        <f t="shared" si="7"/>
        <v/>
      </c>
    </row>
    <row r="235" spans="2:8" ht="22.5" x14ac:dyDescent="0.2">
      <c r="B235" s="409">
        <f>COUNT($B$31:B234)+1</f>
        <v>71</v>
      </c>
      <c r="C235" s="430" t="s">
        <v>1067</v>
      </c>
      <c r="E235" s="432"/>
      <c r="F235" s="515"/>
      <c r="G235" s="431" t="str">
        <f t="shared" si="7"/>
        <v/>
      </c>
    </row>
    <row r="236" spans="2:8" ht="22.5" x14ac:dyDescent="0.2">
      <c r="C236" s="433" t="s">
        <v>1068</v>
      </c>
      <c r="D236" s="411" t="s">
        <v>0</v>
      </c>
      <c r="E236" s="432">
        <v>1</v>
      </c>
      <c r="F236" s="515"/>
      <c r="G236" s="431">
        <f t="shared" si="7"/>
        <v>0</v>
      </c>
    </row>
    <row r="237" spans="2:8" ht="22.5" x14ac:dyDescent="0.2">
      <c r="C237" s="433" t="s">
        <v>1069</v>
      </c>
      <c r="D237" s="411" t="s">
        <v>0</v>
      </c>
      <c r="E237" s="432">
        <v>1</v>
      </c>
      <c r="F237" s="515"/>
      <c r="G237" s="431">
        <f t="shared" si="7"/>
        <v>0</v>
      </c>
    </row>
    <row r="238" spans="2:8" ht="22.5" x14ac:dyDescent="0.2">
      <c r="C238" s="433" t="s">
        <v>1070</v>
      </c>
      <c r="D238" s="411" t="s">
        <v>0</v>
      </c>
      <c r="E238" s="432">
        <v>1</v>
      </c>
      <c r="F238" s="515"/>
      <c r="G238" s="431">
        <f t="shared" si="7"/>
        <v>0</v>
      </c>
    </row>
    <row r="239" spans="2:8" x14ac:dyDescent="0.2">
      <c r="C239" s="429"/>
      <c r="E239" s="432"/>
      <c r="F239" s="515"/>
      <c r="G239" s="431" t="str">
        <f t="shared" si="7"/>
        <v/>
      </c>
    </row>
    <row r="240" spans="2:8" ht="22.5" x14ac:dyDescent="0.2">
      <c r="B240" s="409">
        <f>COUNT($B$31:B239)+1</f>
        <v>72</v>
      </c>
      <c r="C240" s="429" t="s">
        <v>1071</v>
      </c>
      <c r="E240" s="432"/>
      <c r="F240" s="515"/>
      <c r="G240" s="431" t="str">
        <f t="shared" si="7"/>
        <v/>
      </c>
    </row>
    <row r="241" spans="2:7" x14ac:dyDescent="0.2">
      <c r="C241" s="410" t="s">
        <v>1072</v>
      </c>
      <c r="D241" s="411" t="s">
        <v>685</v>
      </c>
      <c r="E241" s="432">
        <v>4</v>
      </c>
      <c r="F241" s="515"/>
      <c r="G241" s="431">
        <f t="shared" si="7"/>
        <v>0</v>
      </c>
    </row>
    <row r="242" spans="2:7" x14ac:dyDescent="0.2">
      <c r="C242" s="410" t="s">
        <v>1073</v>
      </c>
      <c r="D242" s="411" t="s">
        <v>685</v>
      </c>
      <c r="E242" s="432">
        <v>12</v>
      </c>
      <c r="F242" s="515"/>
      <c r="G242" s="431">
        <f t="shared" si="7"/>
        <v>0</v>
      </c>
    </row>
    <row r="243" spans="2:7" x14ac:dyDescent="0.2">
      <c r="C243" s="410" t="s">
        <v>1074</v>
      </c>
      <c r="D243" s="411" t="s">
        <v>685</v>
      </c>
      <c r="E243" s="432">
        <v>38</v>
      </c>
      <c r="F243" s="515"/>
      <c r="G243" s="431">
        <f t="shared" si="7"/>
        <v>0</v>
      </c>
    </row>
    <row r="244" spans="2:7" x14ac:dyDescent="0.2">
      <c r="C244" s="410" t="s">
        <v>1075</v>
      </c>
      <c r="D244" s="411" t="s">
        <v>685</v>
      </c>
      <c r="E244" s="432">
        <v>10</v>
      </c>
      <c r="F244" s="515"/>
      <c r="G244" s="431">
        <f t="shared" si="7"/>
        <v>0</v>
      </c>
    </row>
    <row r="245" spans="2:7" x14ac:dyDescent="0.2">
      <c r="C245" s="429"/>
      <c r="E245" s="432"/>
      <c r="F245" s="515"/>
    </row>
    <row r="246" spans="2:7" ht="23.25" x14ac:dyDescent="0.2">
      <c r="B246" s="409">
        <f>COUNT($B$31:B245)+1</f>
        <v>73</v>
      </c>
      <c r="C246" s="429" t="s">
        <v>1076</v>
      </c>
      <c r="D246" s="411" t="s">
        <v>731</v>
      </c>
      <c r="E246" s="432">
        <v>1</v>
      </c>
      <c r="F246" s="515"/>
      <c r="G246" s="431">
        <f t="shared" si="7"/>
        <v>0</v>
      </c>
    </row>
    <row r="247" spans="2:7" x14ac:dyDescent="0.2">
      <c r="C247" s="429"/>
      <c r="E247" s="432"/>
      <c r="F247" s="515"/>
      <c r="G247" s="431" t="str">
        <f t="shared" si="7"/>
        <v/>
      </c>
    </row>
    <row r="248" spans="2:7" ht="56.25" x14ac:dyDescent="0.2">
      <c r="B248" s="409">
        <f>COUNT($B$31:B247)+1</f>
        <v>74</v>
      </c>
      <c r="C248" s="429" t="s">
        <v>1077</v>
      </c>
      <c r="E248" s="432"/>
      <c r="F248" s="515"/>
      <c r="G248" s="431" t="str">
        <f t="shared" si="7"/>
        <v/>
      </c>
    </row>
    <row r="249" spans="2:7" x14ac:dyDescent="0.2">
      <c r="C249" s="410" t="s">
        <v>1072</v>
      </c>
      <c r="D249" s="411" t="s">
        <v>685</v>
      </c>
      <c r="E249" s="432">
        <v>1</v>
      </c>
      <c r="F249" s="515"/>
      <c r="G249" s="431">
        <f>IF(E249="","",E249*F249)</f>
        <v>0</v>
      </c>
    </row>
    <row r="250" spans="2:7" x14ac:dyDescent="0.2">
      <c r="C250" s="410" t="s">
        <v>1073</v>
      </c>
      <c r="D250" s="411" t="s">
        <v>685</v>
      </c>
      <c r="E250" s="432">
        <v>18</v>
      </c>
      <c r="F250" s="515"/>
      <c r="G250" s="431">
        <f t="shared" si="7"/>
        <v>0</v>
      </c>
    </row>
    <row r="251" spans="2:7" x14ac:dyDescent="0.2">
      <c r="C251" s="410" t="s">
        <v>1074</v>
      </c>
      <c r="D251" s="411" t="s">
        <v>685</v>
      </c>
      <c r="E251" s="432">
        <v>22</v>
      </c>
      <c r="F251" s="515"/>
      <c r="G251" s="431">
        <f t="shared" si="7"/>
        <v>0</v>
      </c>
    </row>
    <row r="252" spans="2:7" x14ac:dyDescent="0.2">
      <c r="C252" s="410" t="s">
        <v>1078</v>
      </c>
      <c r="D252" s="411" t="s">
        <v>685</v>
      </c>
      <c r="E252" s="432">
        <v>8</v>
      </c>
      <c r="F252" s="515"/>
      <c r="G252" s="431">
        <f t="shared" si="7"/>
        <v>0</v>
      </c>
    </row>
    <row r="253" spans="2:7" x14ac:dyDescent="0.2">
      <c r="C253" s="410" t="s">
        <v>1075</v>
      </c>
      <c r="D253" s="411" t="s">
        <v>685</v>
      </c>
      <c r="E253" s="432">
        <v>6</v>
      </c>
      <c r="F253" s="515"/>
      <c r="G253" s="431">
        <f t="shared" si="7"/>
        <v>0</v>
      </c>
    </row>
    <row r="254" spans="2:7" x14ac:dyDescent="0.2">
      <c r="C254" s="429"/>
      <c r="E254" s="432"/>
      <c r="F254" s="515"/>
    </row>
    <row r="255" spans="2:7" ht="23.25" x14ac:dyDescent="0.2">
      <c r="B255" s="409">
        <f>COUNT($B$31:B254)+1</f>
        <v>75</v>
      </c>
      <c r="C255" s="429" t="s">
        <v>1076</v>
      </c>
      <c r="D255" s="411" t="s">
        <v>731</v>
      </c>
      <c r="E255" s="432">
        <v>1</v>
      </c>
      <c r="F255" s="515"/>
      <c r="G255" s="431">
        <f>IF(E255="","",E255*F255)</f>
        <v>0</v>
      </c>
    </row>
    <row r="256" spans="2:7" x14ac:dyDescent="0.2">
      <c r="C256" s="429"/>
      <c r="E256" s="432"/>
      <c r="F256" s="515"/>
      <c r="G256" s="431" t="str">
        <f t="shared" si="7"/>
        <v/>
      </c>
    </row>
    <row r="257" spans="2:7" ht="101.25" x14ac:dyDescent="0.2">
      <c r="B257" s="409">
        <f>COUNT($B$31:B256)+1</f>
        <v>76</v>
      </c>
      <c r="C257" s="429" t="s">
        <v>1079</v>
      </c>
      <c r="E257" s="432"/>
      <c r="F257" s="515"/>
      <c r="G257" s="431" t="str">
        <f t="shared" si="7"/>
        <v/>
      </c>
    </row>
    <row r="258" spans="2:7" x14ac:dyDescent="0.2">
      <c r="C258" s="434" t="s">
        <v>1080</v>
      </c>
      <c r="E258" s="432"/>
      <c r="F258" s="515"/>
      <c r="G258" s="431" t="str">
        <f t="shared" si="7"/>
        <v/>
      </c>
    </row>
    <row r="259" spans="2:7" x14ac:dyDescent="0.2">
      <c r="C259" s="410" t="s">
        <v>1081</v>
      </c>
      <c r="D259" s="411" t="s">
        <v>685</v>
      </c>
      <c r="E259" s="432">
        <v>4</v>
      </c>
      <c r="F259" s="515"/>
      <c r="G259" s="431">
        <f>IF(E259="","",E259*F259)</f>
        <v>0</v>
      </c>
    </row>
    <row r="260" spans="2:7" x14ac:dyDescent="0.2">
      <c r="C260" s="410" t="s">
        <v>1082</v>
      </c>
      <c r="D260" s="411" t="s">
        <v>685</v>
      </c>
      <c r="E260" s="432">
        <v>12</v>
      </c>
      <c r="F260" s="515"/>
      <c r="G260" s="431">
        <f t="shared" si="7"/>
        <v>0</v>
      </c>
    </row>
    <row r="261" spans="2:7" x14ac:dyDescent="0.2">
      <c r="C261" s="410" t="s">
        <v>1083</v>
      </c>
      <c r="D261" s="411" t="s">
        <v>685</v>
      </c>
      <c r="E261" s="432">
        <v>38</v>
      </c>
      <c r="F261" s="515"/>
      <c r="G261" s="431">
        <f t="shared" si="7"/>
        <v>0</v>
      </c>
    </row>
    <row r="262" spans="2:7" x14ac:dyDescent="0.2">
      <c r="C262" s="410" t="s">
        <v>1084</v>
      </c>
      <c r="D262" s="411" t="s">
        <v>685</v>
      </c>
      <c r="E262" s="432">
        <v>10</v>
      </c>
      <c r="F262" s="515"/>
      <c r="G262" s="431">
        <f t="shared" si="7"/>
        <v>0</v>
      </c>
    </row>
    <row r="263" spans="2:7" x14ac:dyDescent="0.2">
      <c r="C263" s="429"/>
      <c r="E263" s="432"/>
      <c r="F263" s="515"/>
      <c r="G263" s="431" t="str">
        <f t="shared" si="7"/>
        <v/>
      </c>
    </row>
    <row r="264" spans="2:7" x14ac:dyDescent="0.2">
      <c r="C264" s="434" t="s">
        <v>1085</v>
      </c>
      <c r="E264" s="432"/>
      <c r="F264" s="515"/>
      <c r="G264" s="431" t="str">
        <f t="shared" si="7"/>
        <v/>
      </c>
    </row>
    <row r="265" spans="2:7" x14ac:dyDescent="0.2">
      <c r="C265" s="410" t="s">
        <v>1086</v>
      </c>
      <c r="D265" s="411" t="s">
        <v>685</v>
      </c>
      <c r="E265" s="432">
        <v>8</v>
      </c>
      <c r="F265" s="515"/>
      <c r="G265" s="431">
        <f t="shared" si="7"/>
        <v>0</v>
      </c>
    </row>
    <row r="266" spans="2:7" x14ac:dyDescent="0.2">
      <c r="C266" s="410" t="s">
        <v>1087</v>
      </c>
      <c r="D266" s="411" t="s">
        <v>685</v>
      </c>
      <c r="E266" s="432">
        <v>4</v>
      </c>
      <c r="F266" s="515"/>
      <c r="G266" s="431">
        <f t="shared" si="7"/>
        <v>0</v>
      </c>
    </row>
    <row r="267" spans="2:7" x14ac:dyDescent="0.2">
      <c r="C267" s="410" t="s">
        <v>1088</v>
      </c>
      <c r="D267" s="411" t="s">
        <v>685</v>
      </c>
      <c r="E267" s="432">
        <v>6</v>
      </c>
      <c r="F267" s="515"/>
      <c r="G267" s="431">
        <f t="shared" si="7"/>
        <v>0</v>
      </c>
    </row>
    <row r="268" spans="2:7" x14ac:dyDescent="0.2">
      <c r="E268" s="432"/>
      <c r="F268" s="515"/>
      <c r="G268" s="431" t="str">
        <f t="shared" si="7"/>
        <v/>
      </c>
    </row>
    <row r="269" spans="2:7" x14ac:dyDescent="0.2">
      <c r="C269" s="434" t="s">
        <v>1089</v>
      </c>
      <c r="E269" s="432"/>
      <c r="F269" s="515"/>
      <c r="G269" s="431" t="str">
        <f t="shared" si="7"/>
        <v/>
      </c>
    </row>
    <row r="270" spans="2:7" x14ac:dyDescent="0.2">
      <c r="C270" s="410" t="s">
        <v>1081</v>
      </c>
      <c r="D270" s="411" t="s">
        <v>685</v>
      </c>
      <c r="E270" s="432">
        <v>1</v>
      </c>
      <c r="F270" s="515"/>
      <c r="G270" s="431">
        <f t="shared" si="7"/>
        <v>0</v>
      </c>
    </row>
    <row r="271" spans="2:7" x14ac:dyDescent="0.2">
      <c r="C271" s="410" t="s">
        <v>1082</v>
      </c>
      <c r="D271" s="411" t="s">
        <v>685</v>
      </c>
      <c r="E271" s="432">
        <v>18</v>
      </c>
      <c r="F271" s="515"/>
      <c r="G271" s="431">
        <f t="shared" si="7"/>
        <v>0</v>
      </c>
    </row>
    <row r="272" spans="2:7" x14ac:dyDescent="0.2">
      <c r="C272" s="410" t="s">
        <v>1083</v>
      </c>
      <c r="D272" s="411" t="s">
        <v>685</v>
      </c>
      <c r="E272" s="432">
        <v>22</v>
      </c>
      <c r="F272" s="515"/>
      <c r="G272" s="431">
        <f t="shared" si="7"/>
        <v>0</v>
      </c>
    </row>
    <row r="273" spans="1:7" x14ac:dyDescent="0.2">
      <c r="C273" s="410" t="s">
        <v>1090</v>
      </c>
      <c r="D273" s="411" t="s">
        <v>685</v>
      </c>
      <c r="E273" s="432">
        <v>8</v>
      </c>
      <c r="F273" s="515"/>
      <c r="G273" s="431">
        <f t="shared" si="7"/>
        <v>0</v>
      </c>
    </row>
    <row r="274" spans="1:7" x14ac:dyDescent="0.2">
      <c r="C274" s="410" t="s">
        <v>1084</v>
      </c>
      <c r="D274" s="411" t="s">
        <v>685</v>
      </c>
      <c r="E274" s="432">
        <v>6</v>
      </c>
      <c r="F274" s="515"/>
      <c r="G274" s="431">
        <f t="shared" si="7"/>
        <v>0</v>
      </c>
    </row>
    <row r="275" spans="1:7" x14ac:dyDescent="0.2">
      <c r="C275" s="435"/>
      <c r="E275" s="432"/>
      <c r="F275" s="515"/>
      <c r="G275" s="431" t="str">
        <f t="shared" si="7"/>
        <v/>
      </c>
    </row>
    <row r="276" spans="1:7" ht="22.5" x14ac:dyDescent="0.2">
      <c r="B276" s="409">
        <f>COUNT($B$31:B275)+1</f>
        <v>77</v>
      </c>
      <c r="C276" s="429" t="s">
        <v>1091</v>
      </c>
      <c r="D276" s="411" t="s">
        <v>2</v>
      </c>
      <c r="E276" s="432">
        <v>30</v>
      </c>
      <c r="F276" s="515"/>
      <c r="G276" s="431">
        <f t="shared" si="7"/>
        <v>0</v>
      </c>
    </row>
    <row r="277" spans="1:7" x14ac:dyDescent="0.2">
      <c r="C277" s="429"/>
      <c r="E277" s="432"/>
      <c r="F277" s="515"/>
      <c r="G277" s="431" t="str">
        <f t="shared" si="7"/>
        <v/>
      </c>
    </row>
    <row r="278" spans="1:7" ht="45" x14ac:dyDescent="0.2">
      <c r="A278" s="436"/>
      <c r="B278" s="409">
        <f>COUNT($B$31:B277)+1</f>
        <v>78</v>
      </c>
      <c r="C278" s="429" t="s">
        <v>1092</v>
      </c>
      <c r="D278" s="411" t="s">
        <v>731</v>
      </c>
      <c r="E278" s="432">
        <v>1</v>
      </c>
      <c r="F278" s="515"/>
      <c r="G278" s="431">
        <f t="shared" si="7"/>
        <v>0</v>
      </c>
    </row>
    <row r="279" spans="1:7" x14ac:dyDescent="0.2">
      <c r="A279" s="436"/>
      <c r="C279" s="429"/>
      <c r="E279" s="432"/>
      <c r="F279" s="515"/>
      <c r="G279" s="431" t="str">
        <f t="shared" si="7"/>
        <v/>
      </c>
    </row>
    <row r="280" spans="1:7" ht="33.75" x14ac:dyDescent="0.2">
      <c r="A280" s="436"/>
      <c r="B280" s="409">
        <f>COUNT($B$31:B279)+1</f>
        <v>79</v>
      </c>
      <c r="C280" s="429" t="s">
        <v>1093</v>
      </c>
      <c r="D280" s="411" t="s">
        <v>731</v>
      </c>
      <c r="E280" s="432">
        <v>1</v>
      </c>
      <c r="F280" s="515"/>
      <c r="G280" s="431">
        <f t="shared" si="7"/>
        <v>0</v>
      </c>
    </row>
    <row r="281" spans="1:7" x14ac:dyDescent="0.2">
      <c r="A281" s="436"/>
      <c r="C281" s="429"/>
      <c r="E281" s="432"/>
      <c r="F281" s="515"/>
      <c r="G281" s="431" t="str">
        <f t="shared" si="7"/>
        <v/>
      </c>
    </row>
    <row r="282" spans="1:7" x14ac:dyDescent="0.2">
      <c r="B282" s="409">
        <f>COUNT($B$31:B281)+1</f>
        <v>80</v>
      </c>
      <c r="C282" s="429" t="s">
        <v>1094</v>
      </c>
      <c r="D282" s="411" t="s">
        <v>731</v>
      </c>
      <c r="E282" s="432">
        <v>1</v>
      </c>
      <c r="F282" s="515"/>
      <c r="G282" s="431">
        <f t="shared" si="7"/>
        <v>0</v>
      </c>
    </row>
    <row r="283" spans="1:7" x14ac:dyDescent="0.2">
      <c r="C283" s="429"/>
      <c r="E283" s="432"/>
      <c r="F283" s="515"/>
      <c r="G283" s="431" t="str">
        <f t="shared" si="7"/>
        <v/>
      </c>
    </row>
    <row r="284" spans="1:7" x14ac:dyDescent="0.2">
      <c r="A284" s="437"/>
      <c r="B284" s="438"/>
      <c r="C284" s="439"/>
      <c r="D284" s="440"/>
      <c r="E284" s="440"/>
      <c r="F284" s="516"/>
      <c r="G284" s="440"/>
    </row>
    <row r="285" spans="1:7" s="424" customFormat="1" ht="12.75" x14ac:dyDescent="0.2">
      <c r="A285" s="420"/>
      <c r="B285" s="421"/>
      <c r="C285" s="427" t="s">
        <v>1095</v>
      </c>
      <c r="D285" s="420"/>
      <c r="E285" s="432"/>
      <c r="F285" s="515"/>
      <c r="G285" s="431">
        <f>SUM(G32:G284)</f>
        <v>0</v>
      </c>
    </row>
    <row r="286" spans="1:7" s="424" customFormat="1" ht="13.5" x14ac:dyDescent="0.25">
      <c r="A286" s="420"/>
      <c r="B286" s="421"/>
      <c r="C286" s="422"/>
      <c r="D286" s="423"/>
      <c r="E286" s="432"/>
      <c r="F286" s="515"/>
      <c r="G286" s="418"/>
    </row>
    <row r="287" spans="1:7" s="424" customFormat="1" ht="13.5" x14ac:dyDescent="0.25">
      <c r="A287" s="420">
        <f>COUNT($A$29:A286)+1</f>
        <v>2</v>
      </c>
      <c r="B287" s="421"/>
      <c r="C287" s="427" t="s">
        <v>1096</v>
      </c>
      <c r="D287" s="423"/>
      <c r="E287" s="432"/>
      <c r="F287" s="515"/>
      <c r="G287" s="418"/>
    </row>
    <row r="288" spans="1:7" s="424" customFormat="1" ht="13.5" x14ac:dyDescent="0.25">
      <c r="A288" s="420"/>
      <c r="B288" s="421"/>
      <c r="C288" s="427"/>
      <c r="D288" s="423"/>
      <c r="E288" s="432"/>
      <c r="F288" s="515"/>
      <c r="G288" s="418"/>
    </row>
    <row r="289" spans="2:7" ht="22.5" x14ac:dyDescent="0.2">
      <c r="B289" s="409">
        <f>COUNT($B$288:B288)+1</f>
        <v>1</v>
      </c>
      <c r="C289" s="429" t="s">
        <v>1071</v>
      </c>
      <c r="E289" s="432"/>
      <c r="F289" s="515"/>
    </row>
    <row r="290" spans="2:7" x14ac:dyDescent="0.2">
      <c r="C290" s="429" t="s">
        <v>1073</v>
      </c>
      <c r="D290" s="411" t="s">
        <v>685</v>
      </c>
      <c r="E290" s="432">
        <v>8</v>
      </c>
      <c r="F290" s="515"/>
      <c r="G290" s="413">
        <f>F290*E290</f>
        <v>0</v>
      </c>
    </row>
    <row r="291" spans="2:7" x14ac:dyDescent="0.2">
      <c r="C291" s="429" t="s">
        <v>1074</v>
      </c>
      <c r="D291" s="411" t="s">
        <v>685</v>
      </c>
      <c r="E291" s="432">
        <v>76</v>
      </c>
      <c r="F291" s="515"/>
      <c r="G291" s="413">
        <f>F291*E291</f>
        <v>0</v>
      </c>
    </row>
    <row r="292" spans="2:7" x14ac:dyDescent="0.2">
      <c r="C292" s="429"/>
      <c r="E292" s="432"/>
      <c r="F292" s="515"/>
    </row>
    <row r="293" spans="2:7" ht="23.25" x14ac:dyDescent="0.2">
      <c r="B293" s="409">
        <f>COUNT($B$288:B292)+1</f>
        <v>2</v>
      </c>
      <c r="C293" s="429" t="s">
        <v>1076</v>
      </c>
      <c r="D293" s="411" t="s">
        <v>731</v>
      </c>
      <c r="E293" s="432">
        <v>1</v>
      </c>
      <c r="F293" s="515"/>
      <c r="G293" s="413">
        <f>F293*E293</f>
        <v>0</v>
      </c>
    </row>
    <row r="294" spans="2:7" x14ac:dyDescent="0.2">
      <c r="C294" s="429"/>
      <c r="E294" s="432"/>
      <c r="F294" s="515"/>
    </row>
    <row r="295" spans="2:7" ht="101.25" x14ac:dyDescent="0.2">
      <c r="B295" s="409">
        <f>COUNT($B$288:B294)+1</f>
        <v>3</v>
      </c>
      <c r="C295" s="429" t="s">
        <v>1097</v>
      </c>
      <c r="E295" s="432"/>
      <c r="F295" s="515"/>
    </row>
    <row r="296" spans="2:7" x14ac:dyDescent="0.2">
      <c r="C296" s="410" t="s">
        <v>1082</v>
      </c>
      <c r="D296" s="411" t="s">
        <v>685</v>
      </c>
      <c r="E296" s="432">
        <v>8</v>
      </c>
      <c r="F296" s="515"/>
      <c r="G296" s="413">
        <f>F296*E296</f>
        <v>0</v>
      </c>
    </row>
    <row r="297" spans="2:7" x14ac:dyDescent="0.2">
      <c r="C297" s="410" t="s">
        <v>1083</v>
      </c>
      <c r="D297" s="411" t="s">
        <v>685</v>
      </c>
      <c r="E297" s="432">
        <v>76</v>
      </c>
      <c r="F297" s="515"/>
      <c r="G297" s="413">
        <f>F297*E297</f>
        <v>0</v>
      </c>
    </row>
    <row r="298" spans="2:7" x14ac:dyDescent="0.2">
      <c r="C298" s="429"/>
      <c r="E298" s="432"/>
      <c r="F298" s="515"/>
    </row>
    <row r="299" spans="2:7" ht="22.5" x14ac:dyDescent="0.2">
      <c r="B299" s="409">
        <f>COUNT($B$288:B298)+1</f>
        <v>4</v>
      </c>
      <c r="C299" s="429" t="s">
        <v>1098</v>
      </c>
      <c r="D299" s="411" t="s">
        <v>2</v>
      </c>
      <c r="E299" s="432">
        <v>20</v>
      </c>
      <c r="F299" s="515"/>
      <c r="G299" s="413">
        <f>F299*E299</f>
        <v>0</v>
      </c>
    </row>
    <row r="300" spans="2:7" x14ac:dyDescent="0.2">
      <c r="C300" s="429"/>
      <c r="E300" s="432"/>
      <c r="F300" s="515"/>
    </row>
    <row r="301" spans="2:7" x14ac:dyDescent="0.2">
      <c r="C301" s="429"/>
      <c r="E301" s="432"/>
      <c r="F301" s="515"/>
    </row>
    <row r="302" spans="2:7" ht="22.5" x14ac:dyDescent="0.2">
      <c r="B302" s="409">
        <f>COUNT($B$288:B301)+1</f>
        <v>5</v>
      </c>
      <c r="C302" s="429" t="s">
        <v>1099</v>
      </c>
      <c r="D302" s="411" t="s">
        <v>1100</v>
      </c>
      <c r="E302" s="432">
        <v>2</v>
      </c>
      <c r="F302" s="515"/>
      <c r="G302" s="413">
        <f>F302*E302</f>
        <v>0</v>
      </c>
    </row>
    <row r="303" spans="2:7" x14ac:dyDescent="0.2">
      <c r="C303" s="429"/>
      <c r="E303" s="432"/>
      <c r="F303" s="515"/>
    </row>
    <row r="304" spans="2:7" ht="22.5" x14ac:dyDescent="0.2">
      <c r="B304" s="409">
        <f>COUNT($B$288:B303)+1</f>
        <v>6</v>
      </c>
      <c r="C304" s="429" t="s">
        <v>1101</v>
      </c>
      <c r="E304" s="432"/>
      <c r="F304" s="515"/>
    </row>
    <row r="305" spans="2:7" x14ac:dyDescent="0.2">
      <c r="C305" s="429" t="s">
        <v>1049</v>
      </c>
      <c r="D305" s="411" t="s">
        <v>731</v>
      </c>
      <c r="E305" s="432">
        <v>6</v>
      </c>
      <c r="F305" s="515"/>
      <c r="G305" s="413">
        <f>F305*E305</f>
        <v>0</v>
      </c>
    </row>
    <row r="306" spans="2:7" x14ac:dyDescent="0.2">
      <c r="C306" s="429"/>
      <c r="E306" s="432"/>
      <c r="F306" s="515"/>
    </row>
    <row r="307" spans="2:7" ht="22.5" x14ac:dyDescent="0.2">
      <c r="B307" s="409">
        <f>COUNT($B$288:B306)+1</f>
        <v>7</v>
      </c>
      <c r="C307" s="429" t="s">
        <v>1102</v>
      </c>
      <c r="E307" s="432"/>
      <c r="F307" s="515"/>
    </row>
    <row r="308" spans="2:7" x14ac:dyDescent="0.2">
      <c r="C308" s="429" t="s">
        <v>1103</v>
      </c>
      <c r="D308" s="411" t="s">
        <v>685</v>
      </c>
      <c r="E308" s="432">
        <v>3000</v>
      </c>
      <c r="F308" s="515"/>
      <c r="G308" s="413">
        <f>F308*E308</f>
        <v>0</v>
      </c>
    </row>
    <row r="309" spans="2:7" x14ac:dyDescent="0.2">
      <c r="C309" s="429"/>
      <c r="E309" s="432"/>
      <c r="F309" s="515"/>
    </row>
    <row r="310" spans="2:7" x14ac:dyDescent="0.2">
      <c r="B310" s="409">
        <f>COUNT($B$288:B309)+1</f>
        <v>8</v>
      </c>
      <c r="C310" s="429" t="s">
        <v>1104</v>
      </c>
      <c r="D310" s="411" t="s">
        <v>685</v>
      </c>
      <c r="E310" s="432">
        <v>64</v>
      </c>
      <c r="F310" s="515"/>
      <c r="G310" s="413">
        <f>F310*E310</f>
        <v>0</v>
      </c>
    </row>
    <row r="311" spans="2:7" x14ac:dyDescent="0.2">
      <c r="C311" s="429"/>
      <c r="E311" s="432"/>
      <c r="F311" s="515"/>
    </row>
    <row r="312" spans="2:7" x14ac:dyDescent="0.2">
      <c r="B312" s="409">
        <f>COUNT($B$288:B311)+1</f>
        <v>9</v>
      </c>
      <c r="C312" s="429" t="s">
        <v>1105</v>
      </c>
      <c r="D312" s="411" t="s">
        <v>0</v>
      </c>
      <c r="E312" s="432">
        <v>64</v>
      </c>
      <c r="F312" s="515"/>
      <c r="G312" s="413">
        <f>F312*E312</f>
        <v>0</v>
      </c>
    </row>
    <row r="313" spans="2:7" x14ac:dyDescent="0.2">
      <c r="C313" s="429"/>
      <c r="E313" s="432"/>
      <c r="F313" s="515"/>
    </row>
    <row r="314" spans="2:7" x14ac:dyDescent="0.2">
      <c r="B314" s="409">
        <f>COUNT($B$288:B313)+1</f>
        <v>10</v>
      </c>
      <c r="C314" s="429" t="s">
        <v>1106</v>
      </c>
      <c r="E314" s="432"/>
      <c r="F314" s="515"/>
    </row>
    <row r="315" spans="2:7" ht="22.5" x14ac:dyDescent="0.2">
      <c r="C315" s="429" t="s">
        <v>1107</v>
      </c>
      <c r="E315" s="432"/>
      <c r="F315" s="515"/>
    </row>
    <row r="316" spans="2:7" x14ac:dyDescent="0.2">
      <c r="C316" s="429" t="s">
        <v>1108</v>
      </c>
      <c r="D316" s="411" t="s">
        <v>1100</v>
      </c>
      <c r="E316" s="432">
        <v>600</v>
      </c>
      <c r="F316" s="515"/>
      <c r="G316" s="413">
        <f>F316*E316</f>
        <v>0</v>
      </c>
    </row>
    <row r="317" spans="2:7" x14ac:dyDescent="0.2">
      <c r="C317" s="429"/>
      <c r="E317" s="432"/>
      <c r="F317" s="515"/>
    </row>
    <row r="318" spans="2:7" x14ac:dyDescent="0.2">
      <c r="B318" s="409">
        <f>COUNT($B$288:B317)+1</f>
        <v>11</v>
      </c>
      <c r="C318" s="429" t="s">
        <v>1109</v>
      </c>
      <c r="D318" s="411" t="s">
        <v>685</v>
      </c>
      <c r="E318" s="432">
        <v>500</v>
      </c>
      <c r="F318" s="515"/>
      <c r="G318" s="413">
        <f>F318*E318</f>
        <v>0</v>
      </c>
    </row>
    <row r="319" spans="2:7" x14ac:dyDescent="0.2">
      <c r="C319" s="441"/>
      <c r="E319" s="432"/>
      <c r="F319" s="515"/>
      <c r="G319" s="431" t="str">
        <f t="shared" ref="G319:G320" si="9">IF(E319="","",E319*F319)</f>
        <v/>
      </c>
    </row>
    <row r="320" spans="2:7" x14ac:dyDescent="0.2">
      <c r="B320" s="409">
        <f>COUNT($B$288:B319)+1</f>
        <v>12</v>
      </c>
      <c r="C320" s="441" t="s">
        <v>1110</v>
      </c>
      <c r="D320" s="411" t="s">
        <v>1100</v>
      </c>
      <c r="E320" s="432">
        <v>600</v>
      </c>
      <c r="F320" s="515"/>
      <c r="G320" s="431">
        <f t="shared" si="9"/>
        <v>0</v>
      </c>
    </row>
    <row r="321" spans="2:7" x14ac:dyDescent="0.2">
      <c r="C321" s="429"/>
      <c r="E321" s="432"/>
      <c r="F321" s="515"/>
    </row>
    <row r="322" spans="2:7" x14ac:dyDescent="0.2">
      <c r="B322" s="409">
        <f>COUNT($B$288:B321)+1</f>
        <v>13</v>
      </c>
      <c r="C322" s="429" t="s">
        <v>1111</v>
      </c>
      <c r="D322" s="411" t="s">
        <v>1112</v>
      </c>
      <c r="E322" s="432">
        <v>13</v>
      </c>
      <c r="F322" s="515"/>
      <c r="G322" s="413">
        <f>F322*E322</f>
        <v>0</v>
      </c>
    </row>
    <row r="323" spans="2:7" x14ac:dyDescent="0.2">
      <c r="C323" s="429"/>
      <c r="E323" s="432"/>
      <c r="F323" s="515"/>
    </row>
    <row r="324" spans="2:7" ht="22.5" x14ac:dyDescent="0.2">
      <c r="B324" s="409">
        <f>COUNT($B$288:B323)+1</f>
        <v>14</v>
      </c>
      <c r="C324" s="429" t="s">
        <v>1113</v>
      </c>
      <c r="E324" s="432"/>
      <c r="F324" s="515"/>
    </row>
    <row r="325" spans="2:7" x14ac:dyDescent="0.2">
      <c r="C325" s="429" t="s">
        <v>1114</v>
      </c>
      <c r="D325" s="411" t="s">
        <v>0</v>
      </c>
      <c r="E325" s="432">
        <v>1</v>
      </c>
      <c r="F325" s="515"/>
      <c r="G325" s="413">
        <f>F325*E325</f>
        <v>0</v>
      </c>
    </row>
    <row r="326" spans="2:7" x14ac:dyDescent="0.2">
      <c r="C326" s="429" t="s">
        <v>1115</v>
      </c>
      <c r="D326" s="411" t="s">
        <v>0</v>
      </c>
      <c r="E326" s="432">
        <v>1</v>
      </c>
      <c r="F326" s="515"/>
      <c r="G326" s="413">
        <f t="shared" ref="G326:G328" si="10">F326*E326</f>
        <v>0</v>
      </c>
    </row>
    <row r="327" spans="2:7" x14ac:dyDescent="0.2">
      <c r="C327" s="429" t="s">
        <v>1116</v>
      </c>
      <c r="D327" s="411" t="s">
        <v>0</v>
      </c>
      <c r="E327" s="432">
        <v>1</v>
      </c>
      <c r="F327" s="515"/>
      <c r="G327" s="413">
        <f t="shared" si="10"/>
        <v>0</v>
      </c>
    </row>
    <row r="328" spans="2:7" x14ac:dyDescent="0.2">
      <c r="C328" s="429" t="s">
        <v>1117</v>
      </c>
      <c r="D328" s="411" t="s">
        <v>0</v>
      </c>
      <c r="E328" s="432">
        <v>1</v>
      </c>
      <c r="F328" s="515"/>
      <c r="G328" s="413">
        <f t="shared" si="10"/>
        <v>0</v>
      </c>
    </row>
    <row r="329" spans="2:7" x14ac:dyDescent="0.2">
      <c r="C329" s="429"/>
      <c r="E329" s="432"/>
      <c r="F329" s="515"/>
    </row>
    <row r="330" spans="2:7" ht="78.75" x14ac:dyDescent="0.2">
      <c r="B330" s="409">
        <f>COUNT($B$288:B329)+1</f>
        <v>15</v>
      </c>
      <c r="C330" s="429" t="s">
        <v>1118</v>
      </c>
      <c r="E330" s="432"/>
      <c r="F330" s="515"/>
    </row>
    <row r="331" spans="2:7" x14ac:dyDescent="0.2">
      <c r="C331" s="434" t="s">
        <v>1119</v>
      </c>
      <c r="D331" s="411" t="s">
        <v>731</v>
      </c>
      <c r="E331" s="432">
        <v>1</v>
      </c>
      <c r="F331" s="515"/>
      <c r="G331" s="413">
        <f t="shared" ref="G331:G333" si="11">F331*E331</f>
        <v>0</v>
      </c>
    </row>
    <row r="332" spans="2:7" x14ac:dyDescent="0.2">
      <c r="C332" s="434" t="s">
        <v>1120</v>
      </c>
      <c r="D332" s="411" t="s">
        <v>731</v>
      </c>
      <c r="E332" s="432">
        <v>2</v>
      </c>
      <c r="F332" s="515"/>
      <c r="G332" s="413">
        <f t="shared" si="11"/>
        <v>0</v>
      </c>
    </row>
    <row r="333" spans="2:7" x14ac:dyDescent="0.2">
      <c r="C333" s="434" t="s">
        <v>1121</v>
      </c>
      <c r="D333" s="411" t="s">
        <v>731</v>
      </c>
      <c r="E333" s="432">
        <v>1</v>
      </c>
      <c r="F333" s="515"/>
      <c r="G333" s="413">
        <f t="shared" si="11"/>
        <v>0</v>
      </c>
    </row>
    <row r="334" spans="2:7" x14ac:dyDescent="0.2">
      <c r="C334" s="429"/>
      <c r="E334" s="432"/>
      <c r="F334" s="515"/>
    </row>
    <row r="335" spans="2:7" ht="22.5" x14ac:dyDescent="0.2">
      <c r="B335" s="409">
        <f>COUNT($B$288:B334)+1</f>
        <v>16</v>
      </c>
      <c r="C335" s="429" t="s">
        <v>1122</v>
      </c>
      <c r="E335" s="432"/>
      <c r="F335" s="515"/>
    </row>
    <row r="336" spans="2:7" x14ac:dyDescent="0.2">
      <c r="C336" s="429" t="s">
        <v>1123</v>
      </c>
      <c r="E336" s="432"/>
      <c r="F336" s="515"/>
    </row>
    <row r="337" spans="2:7" x14ac:dyDescent="0.2">
      <c r="C337" s="429" t="s">
        <v>1124</v>
      </c>
      <c r="E337" s="432"/>
      <c r="F337" s="515"/>
    </row>
    <row r="338" spans="2:7" x14ac:dyDescent="0.2">
      <c r="C338" s="429" t="s">
        <v>1125</v>
      </c>
      <c r="E338" s="432"/>
      <c r="F338" s="515"/>
    </row>
    <row r="339" spans="2:7" x14ac:dyDescent="0.2">
      <c r="C339" s="429" t="s">
        <v>1126</v>
      </c>
      <c r="E339" s="432"/>
      <c r="F339" s="515"/>
    </row>
    <row r="340" spans="2:7" x14ac:dyDescent="0.2">
      <c r="C340" s="429" t="s">
        <v>1127</v>
      </c>
      <c r="E340" s="432"/>
      <c r="F340" s="515"/>
    </row>
    <row r="341" spans="2:7" x14ac:dyDescent="0.2">
      <c r="B341" s="442" t="s">
        <v>735</v>
      </c>
      <c r="C341" s="429" t="s">
        <v>1128</v>
      </c>
      <c r="E341" s="432"/>
      <c r="F341" s="515"/>
    </row>
    <row r="342" spans="2:7" x14ac:dyDescent="0.2">
      <c r="C342" s="429" t="s">
        <v>1129</v>
      </c>
      <c r="D342" s="411" t="s">
        <v>731</v>
      </c>
      <c r="E342" s="432">
        <v>3</v>
      </c>
      <c r="F342" s="515"/>
      <c r="G342" s="413">
        <f>F342*E342</f>
        <v>0</v>
      </c>
    </row>
    <row r="343" spans="2:7" x14ac:dyDescent="0.2">
      <c r="B343" s="442" t="s">
        <v>735</v>
      </c>
      <c r="C343" s="429" t="s">
        <v>1130</v>
      </c>
      <c r="E343" s="432"/>
      <c r="F343" s="515"/>
    </row>
    <row r="344" spans="2:7" x14ac:dyDescent="0.2">
      <c r="C344" s="429" t="s">
        <v>1131</v>
      </c>
      <c r="D344" s="411" t="s">
        <v>731</v>
      </c>
      <c r="E344" s="432">
        <v>1</v>
      </c>
      <c r="F344" s="515"/>
      <c r="G344" s="413">
        <f>F344*E344</f>
        <v>0</v>
      </c>
    </row>
    <row r="345" spans="2:7" x14ac:dyDescent="0.2">
      <c r="C345" s="429"/>
      <c r="E345" s="432"/>
      <c r="F345" s="515"/>
    </row>
    <row r="346" spans="2:7" ht="22.5" x14ac:dyDescent="0.2">
      <c r="B346" s="409">
        <f>COUNT($B$288:B345)+1</f>
        <v>17</v>
      </c>
      <c r="C346" s="429" t="s">
        <v>1132</v>
      </c>
      <c r="E346" s="432"/>
      <c r="F346" s="515"/>
    </row>
    <row r="347" spans="2:7" x14ac:dyDescent="0.2">
      <c r="C347" s="429" t="s">
        <v>1133</v>
      </c>
      <c r="D347" s="411" t="s">
        <v>0</v>
      </c>
      <c r="E347" s="432">
        <v>2</v>
      </c>
      <c r="F347" s="515"/>
      <c r="G347" s="413">
        <f>F347*E347</f>
        <v>0</v>
      </c>
    </row>
    <row r="348" spans="2:7" x14ac:dyDescent="0.2">
      <c r="C348" s="429"/>
      <c r="E348" s="432"/>
      <c r="F348" s="515"/>
      <c r="G348" s="431" t="str">
        <f>IF(E348="","",E348*F348)</f>
        <v/>
      </c>
    </row>
    <row r="349" spans="2:7" ht="22.5" x14ac:dyDescent="0.2">
      <c r="B349" s="409">
        <f>COUNT($B$288:B348)+1</f>
        <v>18</v>
      </c>
      <c r="C349" s="429" t="s">
        <v>1134</v>
      </c>
      <c r="D349" s="411" t="s">
        <v>0</v>
      </c>
      <c r="E349" s="432">
        <v>40</v>
      </c>
      <c r="F349" s="515"/>
      <c r="G349" s="413">
        <f>F349*E349</f>
        <v>0</v>
      </c>
    </row>
    <row r="350" spans="2:7" x14ac:dyDescent="0.2">
      <c r="C350" s="429"/>
      <c r="E350" s="432"/>
      <c r="F350" s="515"/>
      <c r="G350" s="431"/>
    </row>
    <row r="351" spans="2:7" x14ac:dyDescent="0.2">
      <c r="B351" s="409">
        <f>COUNT($B$288:B350)+1</f>
        <v>19</v>
      </c>
      <c r="C351" s="429" t="s">
        <v>1135</v>
      </c>
      <c r="D351" s="411" t="s">
        <v>0</v>
      </c>
      <c r="E351" s="432">
        <v>21</v>
      </c>
      <c r="F351" s="515"/>
      <c r="G351" s="413">
        <f>F351*E351</f>
        <v>0</v>
      </c>
    </row>
    <row r="352" spans="2:7" x14ac:dyDescent="0.2">
      <c r="C352" s="429"/>
      <c r="E352" s="432"/>
      <c r="F352" s="515"/>
      <c r="G352" s="431"/>
    </row>
    <row r="353" spans="1:12" ht="45" x14ac:dyDescent="0.2">
      <c r="B353" s="409">
        <f>COUNT($B$288:B352)+1</f>
        <v>20</v>
      </c>
      <c r="C353" s="429" t="s">
        <v>1136</v>
      </c>
      <c r="D353" s="411" t="s">
        <v>1137</v>
      </c>
      <c r="E353" s="432">
        <v>1</v>
      </c>
      <c r="F353" s="515"/>
      <c r="G353" s="431">
        <f t="shared" ref="G353:G359" si="12">IF(E353="","",E353*F353)</f>
        <v>0</v>
      </c>
    </row>
    <row r="354" spans="1:12" x14ac:dyDescent="0.2">
      <c r="C354" s="429"/>
      <c r="E354" s="432"/>
      <c r="F354" s="515"/>
      <c r="G354" s="431" t="str">
        <f t="shared" si="12"/>
        <v/>
      </c>
    </row>
    <row r="355" spans="1:12" x14ac:dyDescent="0.2">
      <c r="B355" s="409">
        <f>COUNT($B$288:B354)+1</f>
        <v>21</v>
      </c>
      <c r="C355" s="429" t="s">
        <v>1138</v>
      </c>
      <c r="D355" s="411" t="s">
        <v>1137</v>
      </c>
      <c r="E355" s="432">
        <v>1</v>
      </c>
      <c r="F355" s="515"/>
      <c r="G355" s="431">
        <f t="shared" si="12"/>
        <v>0</v>
      </c>
    </row>
    <row r="356" spans="1:12" x14ac:dyDescent="0.2">
      <c r="C356" s="429"/>
      <c r="E356" s="432"/>
      <c r="F356" s="515"/>
      <c r="G356" s="431" t="str">
        <f t="shared" si="12"/>
        <v/>
      </c>
    </row>
    <row r="357" spans="1:12" x14ac:dyDescent="0.2">
      <c r="B357" s="409">
        <f>COUNT($B$288:B356)+1</f>
        <v>22</v>
      </c>
      <c r="C357" s="430" t="s">
        <v>1139</v>
      </c>
      <c r="D357" s="411" t="s">
        <v>1137</v>
      </c>
      <c r="E357" s="432">
        <v>1</v>
      </c>
      <c r="F357" s="515"/>
      <c r="G357" s="431">
        <f t="shared" si="12"/>
        <v>0</v>
      </c>
    </row>
    <row r="358" spans="1:12" x14ac:dyDescent="0.2">
      <c r="C358" s="430"/>
      <c r="E358" s="432"/>
      <c r="F358" s="515"/>
      <c r="G358" s="431" t="str">
        <f t="shared" si="12"/>
        <v/>
      </c>
    </row>
    <row r="359" spans="1:12" x14ac:dyDescent="0.2">
      <c r="B359" s="409">
        <f>COUNT($B$288:B358)+1</f>
        <v>23</v>
      </c>
      <c r="C359" s="430" t="s">
        <v>1140</v>
      </c>
      <c r="D359" s="411" t="s">
        <v>731</v>
      </c>
      <c r="E359" s="432">
        <v>1</v>
      </c>
      <c r="F359" s="515"/>
      <c r="G359" s="431">
        <f t="shared" si="12"/>
        <v>0</v>
      </c>
    </row>
    <row r="360" spans="1:12" s="448" customFormat="1" ht="12.75" x14ac:dyDescent="0.2">
      <c r="A360" s="443"/>
      <c r="B360" s="444"/>
      <c r="C360" s="445"/>
      <c r="D360" s="446"/>
      <c r="E360" s="446"/>
      <c r="F360" s="517"/>
      <c r="G360" s="447"/>
      <c r="I360" s="412"/>
      <c r="K360" s="449"/>
      <c r="L360" s="449"/>
    </row>
    <row r="361" spans="1:12" s="453" customFormat="1" ht="14.25" x14ac:dyDescent="0.2">
      <c r="A361" s="450"/>
      <c r="B361" s="451"/>
      <c r="C361" s="427" t="s">
        <v>1141</v>
      </c>
      <c r="D361" s="452"/>
      <c r="E361" s="452"/>
      <c r="F361" s="518"/>
      <c r="G361" s="431">
        <f>SUM(G288:G360)</f>
        <v>0</v>
      </c>
      <c r="I361" s="412"/>
      <c r="K361" s="454"/>
      <c r="L361" s="454"/>
    </row>
    <row r="362" spans="1:12" s="424" customFormat="1" ht="13.5" x14ac:dyDescent="0.25">
      <c r="A362" s="420"/>
      <c r="B362" s="421"/>
      <c r="C362" s="426"/>
      <c r="D362" s="423"/>
      <c r="E362" s="432"/>
      <c r="F362" s="515"/>
      <c r="G362" s="418"/>
    </row>
    <row r="363" spans="1:12" s="424" customFormat="1" ht="13.5" x14ac:dyDescent="0.25">
      <c r="A363" s="420"/>
      <c r="B363" s="421"/>
      <c r="C363" s="422"/>
      <c r="D363" s="423"/>
      <c r="E363" s="432"/>
      <c r="F363" s="515"/>
      <c r="G363" s="418"/>
    </row>
    <row r="364" spans="1:12" s="424" customFormat="1" ht="13.5" x14ac:dyDescent="0.25">
      <c r="A364" s="420">
        <f>COUNT($A$29:A363)+1</f>
        <v>3</v>
      </c>
      <c r="B364" s="421"/>
      <c r="C364" s="427" t="s">
        <v>1142</v>
      </c>
      <c r="D364" s="423"/>
      <c r="E364" s="432"/>
      <c r="F364" s="515"/>
      <c r="G364" s="418"/>
    </row>
    <row r="365" spans="1:12" s="424" customFormat="1" ht="13.5" x14ac:dyDescent="0.25">
      <c r="A365" s="455"/>
      <c r="B365" s="421"/>
      <c r="C365" s="426"/>
      <c r="D365" s="456"/>
      <c r="E365" s="432"/>
      <c r="F365" s="515"/>
      <c r="G365" s="418"/>
    </row>
    <row r="366" spans="1:12" s="424" customFormat="1" ht="13.5" x14ac:dyDescent="0.25">
      <c r="A366" s="457"/>
      <c r="B366" s="421"/>
      <c r="C366" s="427" t="s">
        <v>1143</v>
      </c>
      <c r="D366" s="423"/>
      <c r="E366" s="432"/>
      <c r="F366" s="515"/>
      <c r="G366" s="418"/>
    </row>
    <row r="367" spans="1:12" ht="33.75" x14ac:dyDescent="0.2">
      <c r="B367" s="409">
        <f>COUNT($B$364:B366)+1</f>
        <v>1</v>
      </c>
      <c r="C367" s="429" t="s">
        <v>1144</v>
      </c>
      <c r="E367" s="432"/>
      <c r="F367" s="515"/>
      <c r="G367" s="413">
        <f>F367*E367</f>
        <v>0</v>
      </c>
    </row>
    <row r="368" spans="1:12" x14ac:dyDescent="0.2">
      <c r="C368" s="429" t="s">
        <v>1145</v>
      </c>
      <c r="E368" s="432"/>
      <c r="F368" s="515"/>
      <c r="G368" s="413">
        <f>F368*E368</f>
        <v>0</v>
      </c>
    </row>
    <row r="369" spans="2:7" x14ac:dyDescent="0.2">
      <c r="C369" s="429" t="s">
        <v>1146</v>
      </c>
      <c r="D369" s="411" t="s">
        <v>685</v>
      </c>
      <c r="E369" s="432">
        <v>20</v>
      </c>
      <c r="F369" s="515"/>
      <c r="G369" s="431">
        <f t="shared" ref="G369:G414" si="13">IF(E369="","",E369*F369)</f>
        <v>0</v>
      </c>
    </row>
    <row r="370" spans="2:7" x14ac:dyDescent="0.2">
      <c r="C370" s="429" t="s">
        <v>1147</v>
      </c>
      <c r="D370" s="411" t="s">
        <v>685</v>
      </c>
      <c r="E370" s="432">
        <v>280</v>
      </c>
      <c r="F370" s="515"/>
      <c r="G370" s="431">
        <f t="shared" si="13"/>
        <v>0</v>
      </c>
    </row>
    <row r="371" spans="2:7" x14ac:dyDescent="0.2">
      <c r="C371" s="429" t="s">
        <v>1148</v>
      </c>
      <c r="D371" s="411" t="s">
        <v>685</v>
      </c>
      <c r="E371" s="432">
        <v>35</v>
      </c>
      <c r="F371" s="515"/>
      <c r="G371" s="431">
        <f t="shared" si="13"/>
        <v>0</v>
      </c>
    </row>
    <row r="372" spans="2:7" x14ac:dyDescent="0.2">
      <c r="C372" s="429" t="s">
        <v>1149</v>
      </c>
      <c r="D372" s="411" t="s">
        <v>685</v>
      </c>
      <c r="E372" s="432">
        <v>30</v>
      </c>
      <c r="F372" s="515"/>
      <c r="G372" s="431">
        <f t="shared" si="13"/>
        <v>0</v>
      </c>
    </row>
    <row r="373" spans="2:7" x14ac:dyDescent="0.2">
      <c r="C373" s="429" t="s">
        <v>1150</v>
      </c>
      <c r="D373" s="411" t="s">
        <v>685</v>
      </c>
      <c r="E373" s="432">
        <v>25</v>
      </c>
      <c r="F373" s="515"/>
      <c r="G373" s="431">
        <f t="shared" si="13"/>
        <v>0</v>
      </c>
    </row>
    <row r="374" spans="2:7" x14ac:dyDescent="0.2">
      <c r="C374" s="429" t="s">
        <v>1151</v>
      </c>
      <c r="D374" s="411" t="s">
        <v>685</v>
      </c>
      <c r="E374" s="432">
        <v>100</v>
      </c>
      <c r="F374" s="515"/>
      <c r="G374" s="431">
        <f t="shared" si="13"/>
        <v>0</v>
      </c>
    </row>
    <row r="375" spans="2:7" x14ac:dyDescent="0.2">
      <c r="C375" s="429"/>
      <c r="E375" s="432"/>
      <c r="F375" s="515"/>
      <c r="G375" s="431" t="str">
        <f t="shared" si="13"/>
        <v/>
      </c>
    </row>
    <row r="376" spans="2:7" ht="33.75" x14ac:dyDescent="0.2">
      <c r="B376" s="409">
        <f>COUNT($B$364:B375)+1</f>
        <v>2</v>
      </c>
      <c r="C376" s="429" t="s">
        <v>1152</v>
      </c>
      <c r="E376" s="432"/>
      <c r="F376" s="515"/>
      <c r="G376" s="431" t="str">
        <f t="shared" si="13"/>
        <v/>
      </c>
    </row>
    <row r="377" spans="2:7" x14ac:dyDescent="0.2">
      <c r="C377" s="429" t="s">
        <v>1153</v>
      </c>
      <c r="E377" s="432"/>
      <c r="F377" s="515"/>
      <c r="G377" s="431" t="str">
        <f t="shared" si="13"/>
        <v/>
      </c>
    </row>
    <row r="378" spans="2:7" x14ac:dyDescent="0.2">
      <c r="C378" s="429" t="s">
        <v>1146</v>
      </c>
      <c r="D378" s="411" t="s">
        <v>685</v>
      </c>
      <c r="E378" s="432">
        <v>135</v>
      </c>
      <c r="F378" s="515"/>
      <c r="G378" s="431">
        <f t="shared" si="13"/>
        <v>0</v>
      </c>
    </row>
    <row r="379" spans="2:7" x14ac:dyDescent="0.2">
      <c r="C379" s="429" t="s">
        <v>1147</v>
      </c>
      <c r="D379" s="411" t="s">
        <v>685</v>
      </c>
      <c r="E379" s="432">
        <v>140</v>
      </c>
      <c r="F379" s="515"/>
      <c r="G379" s="431">
        <f t="shared" si="13"/>
        <v>0</v>
      </c>
    </row>
    <row r="380" spans="2:7" x14ac:dyDescent="0.2">
      <c r="C380" s="429" t="s">
        <v>1148</v>
      </c>
      <c r="D380" s="411" t="s">
        <v>685</v>
      </c>
      <c r="E380" s="432">
        <v>25</v>
      </c>
      <c r="F380" s="515"/>
      <c r="G380" s="431">
        <f t="shared" si="13"/>
        <v>0</v>
      </c>
    </row>
    <row r="381" spans="2:7" x14ac:dyDescent="0.2">
      <c r="C381" s="429" t="s">
        <v>1149</v>
      </c>
      <c r="D381" s="411" t="s">
        <v>685</v>
      </c>
      <c r="E381" s="432">
        <v>30</v>
      </c>
      <c r="F381" s="515"/>
      <c r="G381" s="431">
        <f t="shared" si="13"/>
        <v>0</v>
      </c>
    </row>
    <row r="382" spans="2:7" x14ac:dyDescent="0.2">
      <c r="C382" s="429" t="s">
        <v>1150</v>
      </c>
      <c r="D382" s="411" t="s">
        <v>685</v>
      </c>
      <c r="E382" s="432">
        <v>5</v>
      </c>
      <c r="F382" s="515"/>
      <c r="G382" s="431">
        <f t="shared" si="13"/>
        <v>0</v>
      </c>
    </row>
    <row r="383" spans="2:7" x14ac:dyDescent="0.2">
      <c r="C383" s="429"/>
      <c r="E383" s="432"/>
      <c r="F383" s="515"/>
      <c r="G383" s="431" t="str">
        <f t="shared" si="13"/>
        <v/>
      </c>
    </row>
    <row r="384" spans="2:7" ht="33.75" x14ac:dyDescent="0.2">
      <c r="B384" s="409">
        <f>COUNT($B$364:B383)+1</f>
        <v>3</v>
      </c>
      <c r="C384" s="429" t="s">
        <v>1154</v>
      </c>
      <c r="D384" s="411" t="s">
        <v>731</v>
      </c>
      <c r="E384" s="432">
        <v>1</v>
      </c>
      <c r="F384" s="515">
        <f>SUM(G369:G382)*0.4</f>
        <v>0</v>
      </c>
      <c r="G384" s="431">
        <f t="shared" si="13"/>
        <v>0</v>
      </c>
    </row>
    <row r="385" spans="2:7" x14ac:dyDescent="0.2">
      <c r="C385" s="458"/>
      <c r="E385" s="432"/>
      <c r="F385" s="515"/>
      <c r="G385" s="431" t="str">
        <f t="shared" si="13"/>
        <v/>
      </c>
    </row>
    <row r="386" spans="2:7" x14ac:dyDescent="0.2">
      <c r="C386" s="429"/>
      <c r="E386" s="432"/>
      <c r="F386" s="515"/>
      <c r="G386" s="431" t="str">
        <f t="shared" si="13"/>
        <v/>
      </c>
    </row>
    <row r="387" spans="2:7" ht="101.25" x14ac:dyDescent="0.2">
      <c r="B387" s="409">
        <f>COUNT($B$364:B386)+1</f>
        <v>4</v>
      </c>
      <c r="C387" s="429" t="s">
        <v>1079</v>
      </c>
      <c r="E387" s="432"/>
      <c r="F387" s="515"/>
      <c r="G387" s="431" t="str">
        <f t="shared" si="13"/>
        <v/>
      </c>
    </row>
    <row r="388" spans="2:7" x14ac:dyDescent="0.2">
      <c r="C388" s="434" t="s">
        <v>1085</v>
      </c>
      <c r="E388" s="432"/>
      <c r="F388" s="515"/>
      <c r="G388" s="431" t="str">
        <f t="shared" si="13"/>
        <v/>
      </c>
    </row>
    <row r="389" spans="2:7" x14ac:dyDescent="0.2">
      <c r="C389" s="410" t="s">
        <v>1155</v>
      </c>
      <c r="D389" s="411" t="s">
        <v>685</v>
      </c>
      <c r="E389" s="432">
        <v>20</v>
      </c>
      <c r="F389" s="515"/>
      <c r="G389" s="431">
        <f t="shared" si="13"/>
        <v>0</v>
      </c>
    </row>
    <row r="390" spans="2:7" x14ac:dyDescent="0.2">
      <c r="C390" s="410" t="s">
        <v>1156</v>
      </c>
      <c r="D390" s="411" t="s">
        <v>685</v>
      </c>
      <c r="E390" s="432">
        <v>280</v>
      </c>
      <c r="F390" s="515"/>
      <c r="G390" s="431">
        <f t="shared" si="13"/>
        <v>0</v>
      </c>
    </row>
    <row r="391" spans="2:7" x14ac:dyDescent="0.2">
      <c r="C391" s="410" t="s">
        <v>1157</v>
      </c>
      <c r="D391" s="411" t="s">
        <v>685</v>
      </c>
      <c r="E391" s="432">
        <v>35</v>
      </c>
      <c r="F391" s="515"/>
      <c r="G391" s="431">
        <f t="shared" si="13"/>
        <v>0</v>
      </c>
    </row>
    <row r="392" spans="2:7" x14ac:dyDescent="0.2">
      <c r="C392" s="410" t="s">
        <v>1158</v>
      </c>
      <c r="D392" s="411" t="s">
        <v>685</v>
      </c>
      <c r="E392" s="432">
        <v>30</v>
      </c>
      <c r="F392" s="515"/>
      <c r="G392" s="431">
        <f t="shared" si="13"/>
        <v>0</v>
      </c>
    </row>
    <row r="393" spans="2:7" x14ac:dyDescent="0.2">
      <c r="C393" s="410" t="s">
        <v>1159</v>
      </c>
      <c r="D393" s="411" t="s">
        <v>685</v>
      </c>
      <c r="E393" s="432">
        <v>25</v>
      </c>
      <c r="F393" s="515"/>
      <c r="G393" s="431">
        <f t="shared" si="13"/>
        <v>0</v>
      </c>
    </row>
    <row r="394" spans="2:7" x14ac:dyDescent="0.2">
      <c r="C394" s="410" t="s">
        <v>1160</v>
      </c>
      <c r="D394" s="411" t="s">
        <v>685</v>
      </c>
      <c r="E394" s="432">
        <v>100</v>
      </c>
      <c r="F394" s="515"/>
      <c r="G394" s="431">
        <f t="shared" si="13"/>
        <v>0</v>
      </c>
    </row>
    <row r="395" spans="2:7" x14ac:dyDescent="0.2">
      <c r="E395" s="432"/>
      <c r="F395" s="515"/>
      <c r="G395" s="431" t="str">
        <f t="shared" si="13"/>
        <v/>
      </c>
    </row>
    <row r="396" spans="2:7" x14ac:dyDescent="0.2">
      <c r="C396" s="434" t="s">
        <v>1089</v>
      </c>
      <c r="E396" s="432"/>
      <c r="F396" s="515"/>
      <c r="G396" s="431" t="str">
        <f t="shared" si="13"/>
        <v/>
      </c>
    </row>
    <row r="397" spans="2:7" x14ac:dyDescent="0.2">
      <c r="C397" s="410" t="s">
        <v>1161</v>
      </c>
      <c r="D397" s="411" t="s">
        <v>685</v>
      </c>
      <c r="E397" s="432">
        <v>135</v>
      </c>
      <c r="F397" s="515"/>
      <c r="G397" s="431">
        <f t="shared" si="13"/>
        <v>0</v>
      </c>
    </row>
    <row r="398" spans="2:7" x14ac:dyDescent="0.2">
      <c r="C398" s="410" t="s">
        <v>1162</v>
      </c>
      <c r="D398" s="411" t="s">
        <v>685</v>
      </c>
      <c r="E398" s="432">
        <v>140</v>
      </c>
      <c r="F398" s="515"/>
      <c r="G398" s="431">
        <f t="shared" si="13"/>
        <v>0</v>
      </c>
    </row>
    <row r="399" spans="2:7" x14ac:dyDescent="0.2">
      <c r="C399" s="410" t="s">
        <v>1163</v>
      </c>
      <c r="D399" s="411" t="s">
        <v>685</v>
      </c>
      <c r="E399" s="432">
        <v>25</v>
      </c>
      <c r="F399" s="515"/>
      <c r="G399" s="431">
        <f t="shared" si="13"/>
        <v>0</v>
      </c>
    </row>
    <row r="400" spans="2:7" x14ac:dyDescent="0.2">
      <c r="C400" s="410" t="s">
        <v>1164</v>
      </c>
      <c r="D400" s="411" t="s">
        <v>685</v>
      </c>
      <c r="E400" s="432">
        <v>30</v>
      </c>
      <c r="F400" s="515"/>
      <c r="G400" s="431">
        <f t="shared" si="13"/>
        <v>0</v>
      </c>
    </row>
    <row r="401" spans="1:7" x14ac:dyDescent="0.2">
      <c r="C401" s="410" t="s">
        <v>1165</v>
      </c>
      <c r="D401" s="411" t="s">
        <v>685</v>
      </c>
      <c r="E401" s="432">
        <v>5</v>
      </c>
      <c r="F401" s="515"/>
      <c r="G401" s="431">
        <f t="shared" si="13"/>
        <v>0</v>
      </c>
    </row>
    <row r="402" spans="1:7" x14ac:dyDescent="0.2">
      <c r="C402" s="458"/>
      <c r="E402" s="432"/>
      <c r="F402" s="515"/>
      <c r="G402" s="431"/>
    </row>
    <row r="403" spans="1:7" ht="22.5" x14ac:dyDescent="0.2">
      <c r="B403" s="409">
        <f>COUNT($B$364:B402)+1</f>
        <v>5</v>
      </c>
      <c r="C403" s="429" t="s">
        <v>1166</v>
      </c>
      <c r="D403" s="411" t="s">
        <v>2</v>
      </c>
      <c r="E403" s="432">
        <v>150</v>
      </c>
      <c r="F403" s="515"/>
      <c r="G403" s="431">
        <f t="shared" si="13"/>
        <v>0</v>
      </c>
    </row>
    <row r="404" spans="1:7" x14ac:dyDescent="0.2">
      <c r="C404" s="429"/>
      <c r="E404" s="432"/>
      <c r="F404" s="515"/>
      <c r="G404" s="431" t="str">
        <f t="shared" si="13"/>
        <v/>
      </c>
    </row>
    <row r="405" spans="1:7" x14ac:dyDescent="0.2">
      <c r="B405" s="409">
        <f>COUNT($B$364:B404)+1</f>
        <v>6</v>
      </c>
      <c r="C405" s="429" t="s">
        <v>1167</v>
      </c>
      <c r="E405" s="432"/>
      <c r="F405" s="515"/>
      <c r="G405" s="431" t="str">
        <f t="shared" si="13"/>
        <v/>
      </c>
    </row>
    <row r="406" spans="1:7" x14ac:dyDescent="0.2">
      <c r="C406" s="429" t="s">
        <v>1168</v>
      </c>
      <c r="D406" s="411" t="s">
        <v>0</v>
      </c>
      <c r="E406" s="432">
        <v>6</v>
      </c>
      <c r="F406" s="515"/>
      <c r="G406" s="431">
        <f t="shared" si="13"/>
        <v>0</v>
      </c>
    </row>
    <row r="407" spans="1:7" x14ac:dyDescent="0.2">
      <c r="C407" s="429" t="s">
        <v>1169</v>
      </c>
      <c r="D407" s="411" t="s">
        <v>0</v>
      </c>
      <c r="E407" s="432">
        <v>4</v>
      </c>
      <c r="F407" s="515"/>
      <c r="G407" s="431">
        <f t="shared" si="13"/>
        <v>0</v>
      </c>
    </row>
    <row r="408" spans="1:7" x14ac:dyDescent="0.2">
      <c r="C408" s="429" t="s">
        <v>1170</v>
      </c>
      <c r="D408" s="411" t="s">
        <v>0</v>
      </c>
      <c r="E408" s="432">
        <v>8</v>
      </c>
      <c r="F408" s="515"/>
      <c r="G408" s="431">
        <f t="shared" si="13"/>
        <v>0</v>
      </c>
    </row>
    <row r="409" spans="1:7" x14ac:dyDescent="0.2">
      <c r="C409" s="429" t="s">
        <v>1171</v>
      </c>
      <c r="D409" s="411" t="s">
        <v>0</v>
      </c>
      <c r="E409" s="432">
        <v>6</v>
      </c>
      <c r="F409" s="515"/>
      <c r="G409" s="431">
        <f t="shared" si="13"/>
        <v>0</v>
      </c>
    </row>
    <row r="410" spans="1:7" x14ac:dyDescent="0.2">
      <c r="C410" s="429" t="s">
        <v>1172</v>
      </c>
      <c r="D410" s="411" t="s">
        <v>0</v>
      </c>
      <c r="E410" s="432">
        <v>4</v>
      </c>
      <c r="F410" s="515"/>
      <c r="G410" s="431">
        <f t="shared" si="13"/>
        <v>0</v>
      </c>
    </row>
    <row r="411" spans="1:7" x14ac:dyDescent="0.2">
      <c r="C411" s="429"/>
      <c r="E411" s="432"/>
      <c r="F411" s="515"/>
      <c r="G411" s="431"/>
    </row>
    <row r="412" spans="1:7" ht="22.5" x14ac:dyDescent="0.2">
      <c r="B412" s="409">
        <f>COUNT($B$364:B411)+1</f>
        <v>7</v>
      </c>
      <c r="C412" s="429" t="s">
        <v>1173</v>
      </c>
      <c r="D412" s="411" t="s">
        <v>731</v>
      </c>
      <c r="E412" s="432">
        <v>1</v>
      </c>
      <c r="F412" s="515"/>
      <c r="G412" s="431">
        <f t="shared" si="13"/>
        <v>0</v>
      </c>
    </row>
    <row r="413" spans="1:7" x14ac:dyDescent="0.2">
      <c r="C413" s="429"/>
      <c r="E413" s="432"/>
      <c r="F413" s="515"/>
      <c r="G413" s="431"/>
    </row>
    <row r="414" spans="1:7" ht="22.5" x14ac:dyDescent="0.2">
      <c r="B414" s="409">
        <f>COUNT($B$364:B411)+1</f>
        <v>7</v>
      </c>
      <c r="C414" s="429" t="s">
        <v>1174</v>
      </c>
      <c r="D414" s="411" t="s">
        <v>731</v>
      </c>
      <c r="E414" s="432">
        <v>1</v>
      </c>
      <c r="F414" s="515"/>
      <c r="G414" s="431">
        <f t="shared" si="13"/>
        <v>0</v>
      </c>
    </row>
    <row r="415" spans="1:7" x14ac:dyDescent="0.2">
      <c r="A415" s="437"/>
      <c r="B415" s="438"/>
      <c r="C415" s="459"/>
      <c r="D415" s="440"/>
      <c r="E415" s="460"/>
      <c r="F415" s="519"/>
      <c r="G415" s="461">
        <f>F415*E415</f>
        <v>0</v>
      </c>
    </row>
    <row r="416" spans="1:7" s="424" customFormat="1" ht="12.75" x14ac:dyDescent="0.2">
      <c r="A416" s="420"/>
      <c r="B416" s="421"/>
      <c r="C416" s="427" t="s">
        <v>1175</v>
      </c>
      <c r="D416" s="423"/>
      <c r="E416" s="432"/>
      <c r="F416" s="515"/>
      <c r="G416" s="431">
        <f>SUM(G367:G415)</f>
        <v>0</v>
      </c>
    </row>
    <row r="417" spans="1:7" s="424" customFormat="1" ht="13.5" x14ac:dyDescent="0.25">
      <c r="A417" s="420"/>
      <c r="B417" s="421"/>
      <c r="C417" s="427"/>
      <c r="D417" s="423"/>
      <c r="E417" s="432"/>
      <c r="F417" s="515"/>
      <c r="G417" s="418"/>
    </row>
    <row r="418" spans="1:7" s="424" customFormat="1" ht="13.5" x14ac:dyDescent="0.25">
      <c r="A418" s="420"/>
      <c r="B418" s="421"/>
      <c r="C418" s="427"/>
      <c r="D418" s="423"/>
      <c r="E418" s="432"/>
      <c r="F418" s="515"/>
      <c r="G418" s="418"/>
    </row>
    <row r="419" spans="1:7" s="424" customFormat="1" ht="13.5" x14ac:dyDescent="0.25">
      <c r="A419" s="420">
        <f>COUNT($A$29:A418)+1</f>
        <v>4</v>
      </c>
      <c r="B419" s="421"/>
      <c r="C419" s="427" t="s">
        <v>1176</v>
      </c>
      <c r="D419" s="423"/>
      <c r="E419" s="432"/>
      <c r="F419" s="515"/>
      <c r="G419" s="418"/>
    </row>
    <row r="420" spans="1:7" x14ac:dyDescent="0.2">
      <c r="C420" s="410" t="s">
        <v>1177</v>
      </c>
      <c r="E420" s="432"/>
      <c r="F420" s="515"/>
    </row>
    <row r="421" spans="1:7" x14ac:dyDescent="0.2">
      <c r="C421" s="462"/>
      <c r="E421" s="432"/>
      <c r="F421" s="515"/>
    </row>
    <row r="422" spans="1:7" ht="45" x14ac:dyDescent="0.2">
      <c r="B422" s="409">
        <f>COUNT($B$419:B421)+1</f>
        <v>1</v>
      </c>
      <c r="C422" s="429" t="s">
        <v>1178</v>
      </c>
      <c r="E422" s="432"/>
      <c r="F422" s="515"/>
      <c r="G422" s="413">
        <f>F422*E422</f>
        <v>0</v>
      </c>
    </row>
    <row r="423" spans="1:7" x14ac:dyDescent="0.2">
      <c r="C423" s="429" t="s">
        <v>1179</v>
      </c>
      <c r="D423" s="411" t="s">
        <v>685</v>
      </c>
      <c r="E423" s="432">
        <v>15</v>
      </c>
      <c r="F423" s="515"/>
      <c r="G423" s="431">
        <f t="shared" ref="G423:G450" si="14">IF(E423="","",E423*F423)</f>
        <v>0</v>
      </c>
    </row>
    <row r="424" spans="1:7" x14ac:dyDescent="0.2">
      <c r="C424" s="429" t="s">
        <v>1180</v>
      </c>
      <c r="D424" s="411" t="s">
        <v>685</v>
      </c>
      <c r="E424" s="432">
        <v>20</v>
      </c>
      <c r="F424" s="515"/>
      <c r="G424" s="431">
        <f t="shared" si="14"/>
        <v>0</v>
      </c>
    </row>
    <row r="425" spans="1:7" x14ac:dyDescent="0.2">
      <c r="C425" s="429" t="s">
        <v>1181</v>
      </c>
      <c r="D425" s="411" t="s">
        <v>685</v>
      </c>
      <c r="E425" s="432">
        <v>137</v>
      </c>
      <c r="F425" s="515"/>
      <c r="G425" s="431">
        <f>IF(E425="","",E425*F425)</f>
        <v>0</v>
      </c>
    </row>
    <row r="426" spans="1:7" x14ac:dyDescent="0.2">
      <c r="C426" s="429" t="s">
        <v>1182</v>
      </c>
      <c r="D426" s="411" t="s">
        <v>685</v>
      </c>
      <c r="E426" s="432">
        <v>70</v>
      </c>
      <c r="F426" s="515"/>
      <c r="G426" s="431">
        <f>IF(E426="","",E426*F426)</f>
        <v>0</v>
      </c>
    </row>
    <row r="427" spans="1:7" x14ac:dyDescent="0.2">
      <c r="C427" s="429" t="s">
        <v>1183</v>
      </c>
      <c r="D427" s="411" t="s">
        <v>685</v>
      </c>
      <c r="E427" s="432">
        <v>15</v>
      </c>
      <c r="F427" s="515"/>
      <c r="G427" s="431">
        <f>IF(E427="","",E427*F427)</f>
        <v>0</v>
      </c>
    </row>
    <row r="428" spans="1:7" x14ac:dyDescent="0.2">
      <c r="C428" s="429" t="s">
        <v>1184</v>
      </c>
      <c r="D428" s="411" t="s">
        <v>685</v>
      </c>
      <c r="E428" s="432">
        <v>10</v>
      </c>
      <c r="F428" s="515"/>
      <c r="G428" s="431">
        <f>IF(E428="","",E428*F428)</f>
        <v>0</v>
      </c>
    </row>
    <row r="429" spans="1:7" x14ac:dyDescent="0.2">
      <c r="C429" s="429"/>
      <c r="E429" s="432"/>
      <c r="F429" s="515"/>
      <c r="G429" s="431" t="str">
        <f t="shared" si="14"/>
        <v/>
      </c>
    </row>
    <row r="430" spans="1:7" ht="33.75" x14ac:dyDescent="0.2">
      <c r="B430" s="409">
        <f>COUNT($B$419:B429)+1</f>
        <v>2</v>
      </c>
      <c r="C430" s="429" t="s">
        <v>1185</v>
      </c>
      <c r="D430" s="411" t="s">
        <v>731</v>
      </c>
      <c r="E430" s="432">
        <v>5</v>
      </c>
      <c r="F430" s="515"/>
      <c r="G430" s="431">
        <f>IF(E430="","",E430*F430)</f>
        <v>0</v>
      </c>
    </row>
    <row r="431" spans="1:7" x14ac:dyDescent="0.2">
      <c r="C431" s="429"/>
      <c r="E431" s="432"/>
      <c r="F431" s="515"/>
      <c r="G431" s="431" t="str">
        <f t="shared" si="14"/>
        <v/>
      </c>
    </row>
    <row r="432" spans="1:7" ht="22.5" x14ac:dyDescent="0.2">
      <c r="B432" s="409">
        <f>COUNT($B$419:B431)+1</f>
        <v>3</v>
      </c>
      <c r="C432" s="429" t="s">
        <v>1186</v>
      </c>
      <c r="E432" s="432"/>
      <c r="F432" s="515"/>
      <c r="G432" s="431" t="str">
        <f t="shared" si="14"/>
        <v/>
      </c>
    </row>
    <row r="433" spans="2:7" x14ac:dyDescent="0.2">
      <c r="C433" s="429" t="s">
        <v>1181</v>
      </c>
      <c r="D433" s="411" t="s">
        <v>731</v>
      </c>
      <c r="E433" s="432">
        <v>4</v>
      </c>
      <c r="F433" s="515"/>
      <c r="G433" s="431">
        <f t="shared" si="14"/>
        <v>0</v>
      </c>
    </row>
    <row r="434" spans="2:7" x14ac:dyDescent="0.2">
      <c r="C434" s="429" t="s">
        <v>1182</v>
      </c>
      <c r="D434" s="411" t="s">
        <v>731</v>
      </c>
      <c r="E434" s="432">
        <v>3</v>
      </c>
      <c r="F434" s="515"/>
      <c r="G434" s="431">
        <f t="shared" si="14"/>
        <v>0</v>
      </c>
    </row>
    <row r="435" spans="2:7" x14ac:dyDescent="0.2">
      <c r="C435" s="429"/>
      <c r="E435" s="432"/>
      <c r="F435" s="515"/>
      <c r="G435" s="431" t="str">
        <f t="shared" si="14"/>
        <v/>
      </c>
    </row>
    <row r="436" spans="2:7" x14ac:dyDescent="0.2">
      <c r="B436" s="409">
        <f>COUNT($B$419:B435)+1</f>
        <v>4</v>
      </c>
      <c r="C436" s="429" t="s">
        <v>1187</v>
      </c>
      <c r="D436" s="411" t="s">
        <v>731</v>
      </c>
      <c r="E436" s="432">
        <v>2</v>
      </c>
      <c r="F436" s="515"/>
      <c r="G436" s="431">
        <f t="shared" si="14"/>
        <v>0</v>
      </c>
    </row>
    <row r="437" spans="2:7" x14ac:dyDescent="0.2">
      <c r="C437" s="429"/>
      <c r="E437" s="432"/>
      <c r="F437" s="515"/>
      <c r="G437" s="431" t="str">
        <f t="shared" si="14"/>
        <v/>
      </c>
    </row>
    <row r="438" spans="2:7" ht="45" x14ac:dyDescent="0.2">
      <c r="B438" s="409">
        <f>COUNT($B$419:B437)+1</f>
        <v>5</v>
      </c>
      <c r="C438" s="429" t="s">
        <v>1188</v>
      </c>
      <c r="D438" s="411" t="s">
        <v>731</v>
      </c>
      <c r="E438" s="432">
        <v>3</v>
      </c>
      <c r="F438" s="515"/>
      <c r="G438" s="431">
        <f t="shared" si="14"/>
        <v>0</v>
      </c>
    </row>
    <row r="439" spans="2:7" x14ac:dyDescent="0.2">
      <c r="C439" s="429"/>
      <c r="E439" s="432"/>
      <c r="F439" s="515"/>
      <c r="G439" s="431"/>
    </row>
    <row r="440" spans="2:7" x14ac:dyDescent="0.2">
      <c r="B440" s="409">
        <f>COUNT($B$419:B439)+1</f>
        <v>6</v>
      </c>
      <c r="C440" s="429" t="s">
        <v>1189</v>
      </c>
      <c r="E440" s="432"/>
      <c r="F440" s="515"/>
      <c r="G440" s="431"/>
    </row>
    <row r="441" spans="2:7" x14ac:dyDescent="0.2">
      <c r="C441" s="429" t="s">
        <v>1181</v>
      </c>
      <c r="D441" s="411" t="s">
        <v>0</v>
      </c>
      <c r="E441" s="432">
        <v>2</v>
      </c>
      <c r="F441" s="515"/>
      <c r="G441" s="431">
        <f t="shared" si="14"/>
        <v>0</v>
      </c>
    </row>
    <row r="442" spans="2:7" x14ac:dyDescent="0.2">
      <c r="C442" s="429" t="s">
        <v>1182</v>
      </c>
      <c r="D442" s="411" t="s">
        <v>0</v>
      </c>
      <c r="E442" s="432">
        <v>2</v>
      </c>
      <c r="F442" s="515"/>
      <c r="G442" s="431">
        <f t="shared" si="14"/>
        <v>0</v>
      </c>
    </row>
    <row r="443" spans="2:7" x14ac:dyDescent="0.2">
      <c r="C443" s="429"/>
      <c r="E443" s="432"/>
      <c r="F443" s="515"/>
      <c r="G443" s="431"/>
    </row>
    <row r="444" spans="2:7" ht="33.75" x14ac:dyDescent="0.2">
      <c r="B444" s="409">
        <f>COUNT($B$419:B443)+1</f>
        <v>7</v>
      </c>
      <c r="C444" s="429" t="s">
        <v>1190</v>
      </c>
      <c r="E444" s="432"/>
      <c r="F444" s="515"/>
      <c r="G444" s="431"/>
    </row>
    <row r="445" spans="2:7" x14ac:dyDescent="0.2">
      <c r="C445" s="429" t="s">
        <v>1191</v>
      </c>
      <c r="D445" s="411" t="s">
        <v>0</v>
      </c>
      <c r="E445" s="432">
        <v>2</v>
      </c>
      <c r="F445" s="515"/>
      <c r="G445" s="431">
        <f>F445*E445</f>
        <v>0</v>
      </c>
    </row>
    <row r="446" spans="2:7" x14ac:dyDescent="0.2">
      <c r="C446" s="429" t="s">
        <v>1192</v>
      </c>
      <c r="D446" s="411" t="s">
        <v>0</v>
      </c>
      <c r="E446" s="432">
        <v>5</v>
      </c>
      <c r="F446" s="515"/>
      <c r="G446" s="431">
        <f>F446*E446</f>
        <v>0</v>
      </c>
    </row>
    <row r="447" spans="2:7" x14ac:dyDescent="0.2">
      <c r="C447" s="429" t="s">
        <v>1193</v>
      </c>
      <c r="D447" s="411" t="s">
        <v>0</v>
      </c>
      <c r="E447" s="432">
        <v>3</v>
      </c>
      <c r="F447" s="515"/>
      <c r="G447" s="431">
        <f>F447*E447</f>
        <v>0</v>
      </c>
    </row>
    <row r="448" spans="2:7" x14ac:dyDescent="0.2">
      <c r="C448" s="429"/>
      <c r="E448" s="432"/>
      <c r="F448" s="515"/>
      <c r="G448" s="431" t="str">
        <f t="shared" si="14"/>
        <v/>
      </c>
    </row>
    <row r="449" spans="1:7" ht="22.5" x14ac:dyDescent="0.2">
      <c r="B449" s="409">
        <f>COUNT($B$419:B448)+1</f>
        <v>8</v>
      </c>
      <c r="C449" s="429" t="s">
        <v>1166</v>
      </c>
      <c r="D449" s="411" t="s">
        <v>2</v>
      </c>
      <c r="E449" s="432">
        <v>75</v>
      </c>
      <c r="F449" s="515"/>
      <c r="G449" s="431">
        <f t="shared" si="14"/>
        <v>0</v>
      </c>
    </row>
    <row r="450" spans="1:7" x14ac:dyDescent="0.2">
      <c r="C450" s="429"/>
      <c r="E450" s="432"/>
      <c r="F450" s="515"/>
      <c r="G450" s="431" t="str">
        <f t="shared" si="14"/>
        <v/>
      </c>
    </row>
    <row r="451" spans="1:7" x14ac:dyDescent="0.2">
      <c r="A451" s="437"/>
      <c r="B451" s="437"/>
      <c r="C451" s="437"/>
      <c r="D451" s="437"/>
      <c r="E451" s="437"/>
      <c r="F451" s="520"/>
      <c r="G451" s="437"/>
    </row>
    <row r="452" spans="1:7" s="424" customFormat="1" ht="12.75" x14ac:dyDescent="0.2">
      <c r="A452" s="420"/>
      <c r="B452" s="421"/>
      <c r="C452" s="427" t="s">
        <v>1194</v>
      </c>
      <c r="D452" s="423"/>
      <c r="E452" s="432"/>
      <c r="F452" s="515"/>
      <c r="G452" s="431">
        <f>SUM(G422:G451)</f>
        <v>0</v>
      </c>
    </row>
    <row r="453" spans="1:7" s="424" customFormat="1" ht="13.5" x14ac:dyDescent="0.25">
      <c r="A453" s="420"/>
      <c r="B453" s="421"/>
      <c r="C453" s="422"/>
      <c r="D453" s="423"/>
      <c r="E453" s="432"/>
      <c r="F453" s="515"/>
      <c r="G453" s="418"/>
    </row>
    <row r="454" spans="1:7" s="424" customFormat="1" ht="13.5" x14ac:dyDescent="0.25">
      <c r="A454" s="420">
        <f>COUNT($A$29:A453)+1</f>
        <v>5</v>
      </c>
      <c r="B454" s="421"/>
      <c r="C454" s="427" t="s">
        <v>1195</v>
      </c>
      <c r="D454" s="423"/>
      <c r="E454" s="432"/>
      <c r="F454" s="515"/>
      <c r="G454" s="418"/>
    </row>
    <row r="455" spans="1:7" x14ac:dyDescent="0.2">
      <c r="C455" s="462"/>
      <c r="E455" s="432"/>
      <c r="F455" s="515"/>
    </row>
    <row r="456" spans="1:7" x14ac:dyDescent="0.2">
      <c r="A456" s="411"/>
      <c r="C456" s="430" t="s">
        <v>1196</v>
      </c>
      <c r="D456" s="463"/>
      <c r="E456" s="432"/>
      <c r="F456" s="515"/>
    </row>
    <row r="457" spans="1:7" ht="33.75" x14ac:dyDescent="0.2">
      <c r="A457" s="411"/>
      <c r="C457" s="429" t="s">
        <v>1197</v>
      </c>
      <c r="D457" s="463"/>
      <c r="E457" s="432"/>
      <c r="F457" s="515"/>
      <c r="G457" s="413">
        <f t="shared" ref="G457:G469" si="15">F457*E457</f>
        <v>0</v>
      </c>
    </row>
    <row r="458" spans="1:7" x14ac:dyDescent="0.2">
      <c r="A458" s="411"/>
      <c r="C458" s="429" t="s">
        <v>1198</v>
      </c>
      <c r="D458" s="463"/>
      <c r="E458" s="432"/>
      <c r="F458" s="515"/>
      <c r="G458" s="413">
        <f t="shared" si="15"/>
        <v>0</v>
      </c>
    </row>
    <row r="459" spans="1:7" x14ac:dyDescent="0.2">
      <c r="A459" s="411"/>
      <c r="C459" s="464" t="s">
        <v>1199</v>
      </c>
      <c r="D459" s="463"/>
      <c r="E459" s="432"/>
      <c r="F459" s="515"/>
      <c r="G459" s="413">
        <f t="shared" si="15"/>
        <v>0</v>
      </c>
    </row>
    <row r="460" spans="1:7" x14ac:dyDescent="0.2">
      <c r="A460" s="411"/>
      <c r="C460" s="434" t="s">
        <v>1200</v>
      </c>
      <c r="D460" s="463"/>
      <c r="E460" s="432"/>
      <c r="F460" s="515"/>
      <c r="G460" s="413">
        <f t="shared" si="15"/>
        <v>0</v>
      </c>
    </row>
    <row r="461" spans="1:7" x14ac:dyDescent="0.2">
      <c r="A461" s="411"/>
      <c r="C461" s="434" t="s">
        <v>1201</v>
      </c>
      <c r="D461" s="463"/>
      <c r="E461" s="432"/>
      <c r="F461" s="515"/>
      <c r="G461" s="413">
        <f t="shared" si="15"/>
        <v>0</v>
      </c>
    </row>
    <row r="462" spans="1:7" x14ac:dyDescent="0.2">
      <c r="A462" s="411"/>
      <c r="C462" s="429" t="s">
        <v>1202</v>
      </c>
      <c r="D462" s="463"/>
      <c r="E462" s="432"/>
      <c r="F462" s="515"/>
      <c r="G462" s="413">
        <f t="shared" si="15"/>
        <v>0</v>
      </c>
    </row>
    <row r="463" spans="1:7" x14ac:dyDescent="0.2">
      <c r="A463" s="411"/>
      <c r="C463" s="465"/>
      <c r="D463" s="466"/>
      <c r="E463" s="432"/>
      <c r="F463" s="515"/>
      <c r="G463" s="413">
        <f t="shared" si="15"/>
        <v>0</v>
      </c>
    </row>
    <row r="464" spans="1:7" x14ac:dyDescent="0.2">
      <c r="A464" s="411"/>
      <c r="B464" s="409">
        <f>COUNT($B$454:B463)+1</f>
        <v>1</v>
      </c>
      <c r="C464" s="429" t="s">
        <v>1203</v>
      </c>
      <c r="D464" s="463"/>
      <c r="E464" s="432"/>
      <c r="F464" s="515"/>
      <c r="G464" s="413">
        <f t="shared" si="15"/>
        <v>0</v>
      </c>
    </row>
    <row r="465" spans="1:7" ht="22.5" x14ac:dyDescent="0.2">
      <c r="A465" s="411"/>
      <c r="C465" s="429" t="s">
        <v>1204</v>
      </c>
      <c r="D465" s="463"/>
      <c r="E465" s="432"/>
      <c r="F465" s="515"/>
      <c r="G465" s="413">
        <f t="shared" si="15"/>
        <v>0</v>
      </c>
    </row>
    <row r="466" spans="1:7" ht="45" x14ac:dyDescent="0.2">
      <c r="A466" s="411"/>
      <c r="C466" s="429" t="s">
        <v>1205</v>
      </c>
      <c r="D466" s="463"/>
      <c r="E466" s="432"/>
      <c r="F466" s="515"/>
      <c r="G466" s="413">
        <f t="shared" si="15"/>
        <v>0</v>
      </c>
    </row>
    <row r="467" spans="1:7" x14ac:dyDescent="0.2">
      <c r="A467" s="411"/>
      <c r="C467" s="429" t="s">
        <v>1206</v>
      </c>
      <c r="D467" s="463"/>
      <c r="E467" s="432"/>
      <c r="F467" s="515"/>
      <c r="G467" s="413">
        <f t="shared" si="15"/>
        <v>0</v>
      </c>
    </row>
    <row r="468" spans="1:7" x14ac:dyDescent="0.2">
      <c r="A468" s="411"/>
      <c r="C468" s="429" t="s">
        <v>1207</v>
      </c>
      <c r="D468" s="463"/>
      <c r="E468" s="432"/>
      <c r="F468" s="515"/>
      <c r="G468" s="413">
        <f t="shared" si="15"/>
        <v>0</v>
      </c>
    </row>
    <row r="469" spans="1:7" x14ac:dyDescent="0.2">
      <c r="A469" s="411"/>
      <c r="C469" s="467" t="s">
        <v>1208</v>
      </c>
      <c r="D469" s="463"/>
      <c r="E469" s="432"/>
      <c r="F469" s="515"/>
      <c r="G469" s="413">
        <f t="shared" si="15"/>
        <v>0</v>
      </c>
    </row>
    <row r="470" spans="1:7" x14ac:dyDescent="0.2">
      <c r="A470" s="411"/>
      <c r="C470" s="467" t="s">
        <v>1209</v>
      </c>
      <c r="D470" s="463" t="s">
        <v>731</v>
      </c>
      <c r="E470" s="432">
        <v>7</v>
      </c>
      <c r="F470" s="515"/>
      <c r="G470" s="431">
        <f t="shared" ref="G470:G559" si="16">IF(E470="","",E470*F470)</f>
        <v>0</v>
      </c>
    </row>
    <row r="471" spans="1:7" x14ac:dyDescent="0.2">
      <c r="A471" s="411"/>
      <c r="C471" s="467"/>
      <c r="D471" s="463"/>
      <c r="E471" s="432"/>
      <c r="F471" s="515"/>
      <c r="G471" s="431"/>
    </row>
    <row r="472" spans="1:7" x14ac:dyDescent="0.2">
      <c r="A472" s="411"/>
      <c r="B472" s="409">
        <f>COUNT($B$454:B471)+1</f>
        <v>2</v>
      </c>
      <c r="C472" s="467" t="s">
        <v>1210</v>
      </c>
      <c r="D472" s="463"/>
      <c r="E472" s="432"/>
      <c r="F472" s="515"/>
      <c r="G472" s="431"/>
    </row>
    <row r="473" spans="1:7" ht="22.5" x14ac:dyDescent="0.2">
      <c r="A473" s="411"/>
      <c r="C473" s="467" t="s">
        <v>1211</v>
      </c>
      <c r="D473" s="463"/>
      <c r="E473" s="432"/>
      <c r="F473" s="515"/>
      <c r="G473" s="431"/>
    </row>
    <row r="474" spans="1:7" ht="22.5" x14ac:dyDescent="0.2">
      <c r="A474" s="411"/>
      <c r="C474" s="467" t="s">
        <v>1212</v>
      </c>
      <c r="D474" s="463"/>
      <c r="E474" s="432"/>
      <c r="F474" s="515"/>
      <c r="G474" s="431"/>
    </row>
    <row r="475" spans="1:7" ht="56.25" x14ac:dyDescent="0.2">
      <c r="A475" s="411"/>
      <c r="C475" s="467" t="s">
        <v>1213</v>
      </c>
      <c r="D475" s="463"/>
      <c r="E475" s="432"/>
      <c r="F475" s="515"/>
      <c r="G475" s="431"/>
    </row>
    <row r="476" spans="1:7" x14ac:dyDescent="0.2">
      <c r="A476" s="411"/>
      <c r="C476" s="467" t="s">
        <v>1206</v>
      </c>
      <c r="D476" s="463"/>
      <c r="E476" s="432"/>
      <c r="F476" s="515"/>
      <c r="G476" s="431"/>
    </row>
    <row r="477" spans="1:7" x14ac:dyDescent="0.2">
      <c r="A477" s="411"/>
      <c r="C477" s="467" t="s">
        <v>1214</v>
      </c>
      <c r="D477" s="463"/>
      <c r="E477" s="432"/>
      <c r="F477" s="515"/>
      <c r="G477" s="431"/>
    </row>
    <row r="478" spans="1:7" x14ac:dyDescent="0.2">
      <c r="A478" s="411"/>
      <c r="C478" s="467" t="s">
        <v>1208</v>
      </c>
      <c r="D478" s="463"/>
      <c r="E478" s="432"/>
      <c r="F478" s="515"/>
      <c r="G478" s="431"/>
    </row>
    <row r="479" spans="1:7" x14ac:dyDescent="0.2">
      <c r="A479" s="411"/>
      <c r="C479" s="467" t="s">
        <v>1209</v>
      </c>
      <c r="D479" s="463" t="s">
        <v>731</v>
      </c>
      <c r="E479" s="432">
        <v>1</v>
      </c>
      <c r="F479" s="515"/>
      <c r="G479" s="431">
        <f t="shared" si="16"/>
        <v>0</v>
      </c>
    </row>
    <row r="481" spans="1:7" x14ac:dyDescent="0.2">
      <c r="A481" s="411"/>
      <c r="B481" s="409">
        <f>COUNT($B$454:B480)+1</f>
        <v>3</v>
      </c>
      <c r="C481" s="467" t="s">
        <v>1215</v>
      </c>
      <c r="D481" s="463"/>
      <c r="E481" s="432"/>
      <c r="F481" s="515"/>
      <c r="G481" s="431" t="str">
        <f t="shared" si="16"/>
        <v/>
      </c>
    </row>
    <row r="482" spans="1:7" x14ac:dyDescent="0.2">
      <c r="A482" s="411"/>
      <c r="C482" s="467" t="s">
        <v>1216</v>
      </c>
      <c r="D482" s="463"/>
      <c r="E482" s="432"/>
      <c r="F482" s="515"/>
      <c r="G482" s="431" t="str">
        <f t="shared" si="16"/>
        <v/>
      </c>
    </row>
    <row r="483" spans="1:7" x14ac:dyDescent="0.2">
      <c r="A483" s="411"/>
      <c r="C483" s="467" t="s">
        <v>1217</v>
      </c>
      <c r="D483" s="463"/>
      <c r="E483" s="432"/>
      <c r="F483" s="515"/>
      <c r="G483" s="431" t="str">
        <f t="shared" si="16"/>
        <v/>
      </c>
    </row>
    <row r="484" spans="1:7" x14ac:dyDescent="0.2">
      <c r="A484" s="411"/>
      <c r="C484" s="467" t="s">
        <v>1218</v>
      </c>
      <c r="D484" s="463"/>
      <c r="E484" s="432"/>
      <c r="F484" s="515"/>
      <c r="G484" s="431" t="str">
        <f t="shared" si="16"/>
        <v/>
      </c>
    </row>
    <row r="485" spans="1:7" x14ac:dyDescent="0.2">
      <c r="A485" s="411"/>
      <c r="C485" s="467" t="s">
        <v>1219</v>
      </c>
      <c r="D485" s="463"/>
      <c r="E485" s="432"/>
      <c r="F485" s="515"/>
      <c r="G485" s="431" t="str">
        <f t="shared" si="16"/>
        <v/>
      </c>
    </row>
    <row r="486" spans="1:7" x14ac:dyDescent="0.2">
      <c r="A486" s="411"/>
      <c r="C486" s="467" t="s">
        <v>1209</v>
      </c>
      <c r="D486" s="463" t="s">
        <v>731</v>
      </c>
      <c r="E486" s="432">
        <v>8</v>
      </c>
      <c r="F486" s="515"/>
      <c r="G486" s="431">
        <f t="shared" si="16"/>
        <v>0</v>
      </c>
    </row>
    <row r="487" spans="1:7" x14ac:dyDescent="0.2">
      <c r="A487" s="411"/>
      <c r="C487" s="430"/>
      <c r="D487" s="463"/>
      <c r="E487" s="432"/>
      <c r="F487" s="515"/>
      <c r="G487" s="431" t="str">
        <f t="shared" si="16"/>
        <v/>
      </c>
    </row>
    <row r="488" spans="1:7" x14ac:dyDescent="0.2">
      <c r="A488" s="411"/>
      <c r="B488" s="409">
        <f>COUNT($B$454:B487)+1</f>
        <v>4</v>
      </c>
      <c r="C488" s="430" t="s">
        <v>1220</v>
      </c>
      <c r="D488" s="463"/>
      <c r="E488" s="432"/>
      <c r="F488" s="515"/>
      <c r="G488" s="431" t="str">
        <f t="shared" si="16"/>
        <v/>
      </c>
    </row>
    <row r="489" spans="1:7" x14ac:dyDescent="0.2">
      <c r="A489" s="411"/>
      <c r="C489" s="430" t="s">
        <v>1221</v>
      </c>
      <c r="D489" s="463"/>
      <c r="E489" s="432"/>
      <c r="F489" s="515"/>
      <c r="G489" s="431" t="str">
        <f t="shared" si="16"/>
        <v/>
      </c>
    </row>
    <row r="490" spans="1:7" ht="22.5" x14ac:dyDescent="0.2">
      <c r="A490" s="411"/>
      <c r="C490" s="430" t="s">
        <v>1222</v>
      </c>
      <c r="D490" s="463"/>
      <c r="E490" s="432"/>
      <c r="F490" s="515"/>
      <c r="G490" s="431" t="str">
        <f t="shared" si="16"/>
        <v/>
      </c>
    </row>
    <row r="491" spans="1:7" x14ac:dyDescent="0.2">
      <c r="A491" s="411"/>
      <c r="C491" s="430" t="s">
        <v>1223</v>
      </c>
      <c r="D491" s="463"/>
      <c r="E491" s="432"/>
      <c r="F491" s="515"/>
      <c r="G491" s="431" t="str">
        <f t="shared" si="16"/>
        <v/>
      </c>
    </row>
    <row r="492" spans="1:7" x14ac:dyDescent="0.2">
      <c r="A492" s="411"/>
      <c r="C492" s="430" t="s">
        <v>1208</v>
      </c>
      <c r="D492" s="463"/>
      <c r="E492" s="432"/>
      <c r="F492" s="515"/>
      <c r="G492" s="431" t="str">
        <f t="shared" si="16"/>
        <v/>
      </c>
    </row>
    <row r="493" spans="1:7" x14ac:dyDescent="0.2">
      <c r="A493" s="411"/>
      <c r="C493" s="467" t="s">
        <v>1224</v>
      </c>
      <c r="D493" s="463" t="s">
        <v>731</v>
      </c>
      <c r="E493" s="432">
        <v>2</v>
      </c>
      <c r="F493" s="515"/>
      <c r="G493" s="431">
        <f t="shared" si="16"/>
        <v>0</v>
      </c>
    </row>
    <row r="494" spans="1:7" x14ac:dyDescent="0.2">
      <c r="A494" s="411"/>
      <c r="C494" s="430"/>
      <c r="D494" s="463"/>
      <c r="E494" s="432"/>
      <c r="F494" s="515"/>
      <c r="G494" s="431" t="str">
        <f t="shared" si="16"/>
        <v/>
      </c>
    </row>
    <row r="495" spans="1:7" x14ac:dyDescent="0.2">
      <c r="A495" s="411"/>
      <c r="B495" s="409">
        <f>COUNT($B$454:B494)+1</f>
        <v>5</v>
      </c>
      <c r="C495" s="430" t="s">
        <v>1225</v>
      </c>
      <c r="D495" s="463"/>
      <c r="E495" s="432"/>
      <c r="F495" s="515"/>
      <c r="G495" s="431" t="str">
        <f t="shared" si="16"/>
        <v/>
      </c>
    </row>
    <row r="496" spans="1:7" x14ac:dyDescent="0.2">
      <c r="A496" s="411"/>
      <c r="C496" s="429" t="s">
        <v>1226</v>
      </c>
      <c r="D496" s="463"/>
      <c r="E496" s="432"/>
      <c r="F496" s="515"/>
      <c r="G496" s="431" t="str">
        <f t="shared" si="16"/>
        <v/>
      </c>
    </row>
    <row r="497" spans="1:7" ht="33.75" x14ac:dyDescent="0.2">
      <c r="A497" s="411"/>
      <c r="C497" s="429" t="s">
        <v>1227</v>
      </c>
      <c r="D497" s="463"/>
      <c r="E497" s="432"/>
      <c r="F497" s="515"/>
      <c r="G497" s="431" t="str">
        <f t="shared" si="16"/>
        <v/>
      </c>
    </row>
    <row r="498" spans="1:7" ht="33.75" x14ac:dyDescent="0.2">
      <c r="A498" s="411"/>
      <c r="C498" s="429" t="s">
        <v>1228</v>
      </c>
      <c r="D498" s="463"/>
      <c r="E498" s="432"/>
      <c r="F498" s="515"/>
      <c r="G498" s="431" t="str">
        <f t="shared" si="16"/>
        <v/>
      </c>
    </row>
    <row r="499" spans="1:7" x14ac:dyDescent="0.2">
      <c r="A499" s="411"/>
      <c r="C499" s="429" t="s">
        <v>1229</v>
      </c>
      <c r="D499" s="463"/>
      <c r="E499" s="432"/>
      <c r="F499" s="515"/>
      <c r="G499" s="431" t="str">
        <f t="shared" si="16"/>
        <v/>
      </c>
    </row>
    <row r="500" spans="1:7" x14ac:dyDescent="0.2">
      <c r="A500" s="411"/>
      <c r="C500" s="429" t="s">
        <v>1208</v>
      </c>
      <c r="D500" s="463"/>
      <c r="E500" s="432"/>
      <c r="F500" s="515"/>
      <c r="G500" s="431" t="str">
        <f t="shared" si="16"/>
        <v/>
      </c>
    </row>
    <row r="501" spans="1:7" x14ac:dyDescent="0.2">
      <c r="A501" s="411"/>
      <c r="C501" s="429" t="s">
        <v>1230</v>
      </c>
      <c r="D501" s="463" t="s">
        <v>731</v>
      </c>
      <c r="E501" s="432">
        <v>17</v>
      </c>
      <c r="F501" s="515"/>
      <c r="G501" s="431">
        <f>IF(E501="","",E501*F501)</f>
        <v>0</v>
      </c>
    </row>
    <row r="502" spans="1:7" x14ac:dyDescent="0.2">
      <c r="A502" s="411"/>
      <c r="C502" s="430"/>
      <c r="D502" s="463"/>
      <c r="E502" s="432"/>
      <c r="F502" s="515"/>
      <c r="G502" s="431" t="str">
        <f t="shared" si="16"/>
        <v/>
      </c>
    </row>
    <row r="503" spans="1:7" x14ac:dyDescent="0.2">
      <c r="A503" s="411"/>
      <c r="B503" s="409">
        <f>COUNT($B$454:B502)+1</f>
        <v>6</v>
      </c>
      <c r="C503" s="430" t="s">
        <v>1225</v>
      </c>
      <c r="D503" s="463"/>
      <c r="E503" s="432"/>
      <c r="F503" s="515"/>
      <c r="G503" s="431" t="str">
        <f t="shared" si="16"/>
        <v/>
      </c>
    </row>
    <row r="504" spans="1:7" x14ac:dyDescent="0.2">
      <c r="A504" s="411"/>
      <c r="C504" s="429" t="s">
        <v>1226</v>
      </c>
      <c r="D504" s="463"/>
      <c r="E504" s="432"/>
      <c r="F504" s="515"/>
      <c r="G504" s="431" t="str">
        <f t="shared" si="16"/>
        <v/>
      </c>
    </row>
    <row r="505" spans="1:7" ht="33.75" x14ac:dyDescent="0.2">
      <c r="A505" s="411"/>
      <c r="C505" s="429" t="s">
        <v>1227</v>
      </c>
      <c r="D505" s="463"/>
      <c r="E505" s="432"/>
      <c r="F505" s="515"/>
      <c r="G505" s="431" t="str">
        <f t="shared" si="16"/>
        <v/>
      </c>
    </row>
    <row r="506" spans="1:7" ht="33.75" x14ac:dyDescent="0.2">
      <c r="A506" s="411"/>
      <c r="C506" s="429" t="s">
        <v>1228</v>
      </c>
      <c r="D506" s="463"/>
      <c r="E506" s="432"/>
      <c r="F506" s="515"/>
      <c r="G506" s="431" t="str">
        <f t="shared" si="16"/>
        <v/>
      </c>
    </row>
    <row r="507" spans="1:7" x14ac:dyDescent="0.2">
      <c r="A507" s="411"/>
      <c r="C507" s="429" t="s">
        <v>1229</v>
      </c>
      <c r="D507" s="463"/>
      <c r="E507" s="432"/>
      <c r="F507" s="515"/>
      <c r="G507" s="431" t="str">
        <f t="shared" si="16"/>
        <v/>
      </c>
    </row>
    <row r="508" spans="1:7" x14ac:dyDescent="0.2">
      <c r="A508" s="411"/>
      <c r="C508" s="429" t="s">
        <v>1208</v>
      </c>
      <c r="D508" s="463"/>
      <c r="E508" s="432"/>
      <c r="F508" s="515"/>
      <c r="G508" s="431" t="str">
        <f t="shared" si="16"/>
        <v/>
      </c>
    </row>
    <row r="509" spans="1:7" x14ac:dyDescent="0.2">
      <c r="A509" s="411"/>
      <c r="C509" s="429" t="s">
        <v>1231</v>
      </c>
      <c r="D509" s="463" t="s">
        <v>731</v>
      </c>
      <c r="E509" s="432">
        <v>7</v>
      </c>
      <c r="F509" s="515"/>
      <c r="G509" s="431">
        <f t="shared" si="16"/>
        <v>0</v>
      </c>
    </row>
    <row r="510" spans="1:7" x14ac:dyDescent="0.2">
      <c r="A510" s="411"/>
      <c r="C510" s="429"/>
      <c r="D510" s="463"/>
      <c r="E510" s="432"/>
      <c r="F510" s="515"/>
      <c r="G510" s="431"/>
    </row>
    <row r="511" spans="1:7" x14ac:dyDescent="0.2">
      <c r="A511" s="411"/>
      <c r="B511" s="409">
        <f>COUNT($B$454:B510)+1</f>
        <v>7</v>
      </c>
      <c r="C511" s="429" t="s">
        <v>1232</v>
      </c>
      <c r="D511" s="463"/>
      <c r="E511" s="432"/>
      <c r="F511" s="515"/>
      <c r="G511" s="431" t="str">
        <f t="shared" ref="G511:G516" si="17">IF(E511="","",E511*F511)</f>
        <v/>
      </c>
    </row>
    <row r="512" spans="1:7" x14ac:dyDescent="0.2">
      <c r="A512" s="411"/>
      <c r="C512" s="429" t="s">
        <v>1233</v>
      </c>
      <c r="D512" s="463"/>
      <c r="E512" s="432"/>
      <c r="F512" s="515"/>
      <c r="G512" s="431" t="str">
        <f t="shared" si="17"/>
        <v/>
      </c>
    </row>
    <row r="513" spans="1:7" x14ac:dyDescent="0.2">
      <c r="A513" s="411"/>
      <c r="C513" s="429" t="s">
        <v>1234</v>
      </c>
      <c r="D513" s="463"/>
      <c r="E513" s="432"/>
      <c r="F513" s="515"/>
      <c r="G513" s="431" t="str">
        <f t="shared" si="17"/>
        <v/>
      </c>
    </row>
    <row r="514" spans="1:7" x14ac:dyDescent="0.2">
      <c r="A514" s="411"/>
      <c r="C514" s="430" t="s">
        <v>1235</v>
      </c>
      <c r="D514" s="463"/>
      <c r="E514" s="432"/>
      <c r="F514" s="515"/>
      <c r="G514" s="431" t="str">
        <f t="shared" si="17"/>
        <v/>
      </c>
    </row>
    <row r="515" spans="1:7" x14ac:dyDescent="0.2">
      <c r="A515" s="411"/>
      <c r="C515" s="429" t="s">
        <v>1236</v>
      </c>
      <c r="D515" s="463"/>
      <c r="E515" s="432"/>
      <c r="F515" s="515"/>
      <c r="G515" s="431" t="str">
        <f t="shared" si="17"/>
        <v/>
      </c>
    </row>
    <row r="516" spans="1:7" x14ac:dyDescent="0.2">
      <c r="A516" s="411"/>
      <c r="C516" s="429" t="s">
        <v>1208</v>
      </c>
      <c r="D516" s="463"/>
      <c r="E516" s="432"/>
      <c r="F516" s="515"/>
      <c r="G516" s="431" t="str">
        <f t="shared" si="17"/>
        <v/>
      </c>
    </row>
    <row r="517" spans="1:7" x14ac:dyDescent="0.2">
      <c r="A517" s="411"/>
      <c r="C517" s="429" t="s">
        <v>1209</v>
      </c>
      <c r="D517" s="468" t="s">
        <v>731</v>
      </c>
      <c r="E517" s="432">
        <v>24</v>
      </c>
      <c r="F517" s="515"/>
      <c r="G517" s="431">
        <f>IF(E517="","",E517*F517)</f>
        <v>0</v>
      </c>
    </row>
    <row r="518" spans="1:7" x14ac:dyDescent="0.2">
      <c r="A518" s="411"/>
      <c r="C518" s="429"/>
      <c r="D518" s="463"/>
      <c r="E518" s="432"/>
      <c r="F518" s="515"/>
      <c r="G518" s="431"/>
    </row>
    <row r="519" spans="1:7" x14ac:dyDescent="0.2">
      <c r="A519" s="411"/>
      <c r="B519" s="409">
        <f>COUNT($B$454:B518)+1</f>
        <v>8</v>
      </c>
      <c r="C519" s="429" t="s">
        <v>1237</v>
      </c>
      <c r="D519" s="463"/>
      <c r="E519" s="432"/>
      <c r="F519" s="515"/>
      <c r="G519" s="431"/>
    </row>
    <row r="520" spans="1:7" x14ac:dyDescent="0.2">
      <c r="A520" s="411"/>
      <c r="C520" s="429" t="s">
        <v>1238</v>
      </c>
      <c r="D520" s="463"/>
      <c r="E520" s="432"/>
      <c r="F520" s="515"/>
      <c r="G520" s="431"/>
    </row>
    <row r="521" spans="1:7" ht="33.75" x14ac:dyDescent="0.2">
      <c r="A521" s="411"/>
      <c r="C521" s="429" t="s">
        <v>1239</v>
      </c>
      <c r="D521" s="463"/>
      <c r="E521" s="432"/>
      <c r="F521" s="515"/>
      <c r="G521" s="431"/>
    </row>
    <row r="522" spans="1:7" ht="22.5" x14ac:dyDescent="0.2">
      <c r="A522" s="411"/>
      <c r="C522" s="429" t="s">
        <v>1240</v>
      </c>
      <c r="D522" s="463"/>
      <c r="E522" s="432"/>
      <c r="F522" s="515"/>
      <c r="G522" s="431"/>
    </row>
    <row r="523" spans="1:7" x14ac:dyDescent="0.2">
      <c r="A523" s="411"/>
      <c r="C523" s="429" t="s">
        <v>1208</v>
      </c>
      <c r="D523" s="463"/>
      <c r="E523" s="432"/>
      <c r="F523" s="515"/>
      <c r="G523" s="431"/>
    </row>
    <row r="524" spans="1:7" x14ac:dyDescent="0.2">
      <c r="A524" s="411"/>
      <c r="C524" s="429" t="s">
        <v>1241</v>
      </c>
      <c r="D524" s="463" t="s">
        <v>731</v>
      </c>
      <c r="E524" s="432">
        <v>1</v>
      </c>
      <c r="F524" s="515"/>
      <c r="G524" s="431">
        <f t="shared" ref="G524" si="18">IF(E524="","",E524*F524)</f>
        <v>0</v>
      </c>
    </row>
    <row r="525" spans="1:7" x14ac:dyDescent="0.2">
      <c r="A525" s="411"/>
      <c r="C525" s="429"/>
      <c r="D525" s="463"/>
      <c r="E525" s="432"/>
      <c r="F525" s="515"/>
      <c r="G525" s="431"/>
    </row>
    <row r="526" spans="1:7" x14ac:dyDescent="0.2">
      <c r="A526" s="411"/>
      <c r="B526" s="409">
        <f>COUNT($B$454:B525)+1</f>
        <v>9</v>
      </c>
      <c r="C526" s="429" t="s">
        <v>1242</v>
      </c>
      <c r="D526" s="463"/>
      <c r="E526" s="432"/>
      <c r="F526" s="515"/>
      <c r="G526" s="431"/>
    </row>
    <row r="527" spans="1:7" ht="22.5" x14ac:dyDescent="0.2">
      <c r="A527" s="411"/>
      <c r="C527" s="429" t="s">
        <v>1243</v>
      </c>
      <c r="D527" s="463"/>
      <c r="E527" s="432"/>
      <c r="F527" s="515"/>
      <c r="G527" s="431"/>
    </row>
    <row r="528" spans="1:7" x14ac:dyDescent="0.2">
      <c r="A528" s="411"/>
      <c r="C528" s="429" t="s">
        <v>1234</v>
      </c>
      <c r="D528" s="463"/>
      <c r="E528" s="432"/>
      <c r="F528" s="515"/>
      <c r="G528" s="431"/>
    </row>
    <row r="529" spans="1:7" x14ac:dyDescent="0.2">
      <c r="A529" s="411"/>
      <c r="C529" s="429" t="s">
        <v>1244</v>
      </c>
      <c r="D529" s="463"/>
      <c r="E529" s="432"/>
      <c r="F529" s="515"/>
      <c r="G529" s="431"/>
    </row>
    <row r="530" spans="1:7" x14ac:dyDescent="0.2">
      <c r="A530" s="411"/>
      <c r="C530" s="429" t="s">
        <v>1208</v>
      </c>
      <c r="D530" s="463"/>
      <c r="E530" s="432"/>
      <c r="F530" s="515"/>
      <c r="G530" s="431"/>
    </row>
    <row r="531" spans="1:7" x14ac:dyDescent="0.2">
      <c r="A531" s="411"/>
      <c r="C531" s="429" t="s">
        <v>1209</v>
      </c>
      <c r="D531" s="463" t="s">
        <v>731</v>
      </c>
      <c r="E531" s="432">
        <v>1</v>
      </c>
      <c r="F531" s="515"/>
      <c r="G531" s="431">
        <f t="shared" ref="G531" si="19">IF(E531="","",E531*F531)</f>
        <v>0</v>
      </c>
    </row>
    <row r="532" spans="1:7" x14ac:dyDescent="0.2">
      <c r="A532" s="411"/>
      <c r="C532" s="429"/>
      <c r="D532" s="463"/>
      <c r="E532" s="432"/>
      <c r="F532" s="515"/>
      <c r="G532" s="431"/>
    </row>
    <row r="533" spans="1:7" x14ac:dyDescent="0.2">
      <c r="A533" s="412"/>
      <c r="B533" s="409">
        <f>COUNT($B$454:B532)+1</f>
        <v>10</v>
      </c>
      <c r="C533" s="429" t="s">
        <v>1245</v>
      </c>
      <c r="D533" s="463"/>
      <c r="E533" s="432"/>
      <c r="F533" s="515"/>
      <c r="G533" s="431" t="str">
        <f t="shared" si="16"/>
        <v/>
      </c>
    </row>
    <row r="534" spans="1:7" ht="22.5" x14ac:dyDescent="0.2">
      <c r="A534" s="412"/>
      <c r="C534" s="429" t="s">
        <v>1246</v>
      </c>
      <c r="D534" s="463"/>
      <c r="E534" s="432"/>
      <c r="F534" s="515"/>
      <c r="G534" s="431" t="str">
        <f t="shared" si="16"/>
        <v/>
      </c>
    </row>
    <row r="535" spans="1:7" ht="22.5" x14ac:dyDescent="0.2">
      <c r="A535" s="412"/>
      <c r="C535" s="429" t="s">
        <v>1247</v>
      </c>
      <c r="D535" s="463"/>
      <c r="E535" s="432"/>
      <c r="F535" s="515"/>
      <c r="G535" s="431" t="str">
        <f t="shared" si="16"/>
        <v/>
      </c>
    </row>
    <row r="536" spans="1:7" ht="22.5" x14ac:dyDescent="0.2">
      <c r="A536" s="412"/>
      <c r="C536" s="429" t="s">
        <v>1248</v>
      </c>
      <c r="D536" s="463"/>
      <c r="E536" s="432"/>
      <c r="F536" s="515"/>
      <c r="G536" s="431" t="str">
        <f t="shared" si="16"/>
        <v/>
      </c>
    </row>
    <row r="537" spans="1:7" x14ac:dyDescent="0.2">
      <c r="A537" s="412"/>
      <c r="C537" s="429" t="s">
        <v>1208</v>
      </c>
      <c r="D537" s="463"/>
      <c r="E537" s="432"/>
      <c r="F537" s="515"/>
      <c r="G537" s="431" t="str">
        <f t="shared" si="16"/>
        <v/>
      </c>
    </row>
    <row r="538" spans="1:7" x14ac:dyDescent="0.2">
      <c r="A538" s="412"/>
      <c r="C538" s="429" t="s">
        <v>1249</v>
      </c>
      <c r="D538" s="463" t="s">
        <v>731</v>
      </c>
      <c r="E538" s="432">
        <v>1</v>
      </c>
      <c r="F538" s="515"/>
      <c r="G538" s="431">
        <f t="shared" si="16"/>
        <v>0</v>
      </c>
    </row>
    <row r="539" spans="1:7" x14ac:dyDescent="0.2">
      <c r="A539" s="412"/>
      <c r="C539" s="429"/>
      <c r="D539" s="463"/>
      <c r="E539" s="432"/>
      <c r="F539" s="515"/>
      <c r="G539" s="431" t="str">
        <f t="shared" si="16"/>
        <v/>
      </c>
    </row>
    <row r="540" spans="1:7" x14ac:dyDescent="0.2">
      <c r="A540" s="412"/>
      <c r="B540" s="409">
        <f>COUNT($B$454:B539)+1</f>
        <v>11</v>
      </c>
      <c r="C540" s="429" t="s">
        <v>1250</v>
      </c>
      <c r="D540" s="463"/>
      <c r="E540" s="432"/>
      <c r="F540" s="515"/>
      <c r="G540" s="431" t="str">
        <f t="shared" si="16"/>
        <v/>
      </c>
    </row>
    <row r="541" spans="1:7" ht="45" x14ac:dyDescent="0.2">
      <c r="A541" s="412"/>
      <c r="C541" s="429" t="s">
        <v>1251</v>
      </c>
      <c r="D541" s="463"/>
      <c r="E541" s="432"/>
      <c r="F541" s="515"/>
      <c r="G541" s="431" t="str">
        <f t="shared" si="16"/>
        <v/>
      </c>
    </row>
    <row r="542" spans="1:7" x14ac:dyDescent="0.2">
      <c r="A542" s="411"/>
      <c r="C542" s="429" t="s">
        <v>1252</v>
      </c>
      <c r="D542" s="463"/>
      <c r="E542" s="432"/>
      <c r="F542" s="515"/>
      <c r="G542" s="431" t="str">
        <f t="shared" si="16"/>
        <v/>
      </c>
    </row>
    <row r="543" spans="1:7" x14ac:dyDescent="0.2">
      <c r="A543" s="411"/>
      <c r="C543" s="429" t="s">
        <v>1208</v>
      </c>
      <c r="D543" s="463"/>
      <c r="E543" s="432"/>
      <c r="F543" s="515"/>
      <c r="G543" s="431" t="str">
        <f t="shared" si="16"/>
        <v/>
      </c>
    </row>
    <row r="544" spans="1:7" x14ac:dyDescent="0.2">
      <c r="A544" s="411"/>
      <c r="C544" s="429" t="s">
        <v>1249</v>
      </c>
      <c r="D544" s="463" t="s">
        <v>731</v>
      </c>
      <c r="E544" s="432">
        <v>8</v>
      </c>
      <c r="F544" s="515"/>
      <c r="G544" s="431">
        <f t="shared" si="16"/>
        <v>0</v>
      </c>
    </row>
    <row r="545" spans="1:7" x14ac:dyDescent="0.2">
      <c r="A545" s="412"/>
      <c r="C545" s="429"/>
      <c r="D545" s="463"/>
      <c r="E545" s="432"/>
      <c r="F545" s="515"/>
      <c r="G545" s="431" t="str">
        <f t="shared" si="16"/>
        <v/>
      </c>
    </row>
    <row r="546" spans="1:7" x14ac:dyDescent="0.2">
      <c r="A546" s="412"/>
      <c r="B546" s="409">
        <f>COUNT($B$454:B545)+1</f>
        <v>12</v>
      </c>
      <c r="C546" s="429" t="s">
        <v>1253</v>
      </c>
      <c r="D546" s="463"/>
      <c r="E546" s="432"/>
      <c r="F546" s="515"/>
      <c r="G546" s="431" t="str">
        <f t="shared" si="16"/>
        <v/>
      </c>
    </row>
    <row r="547" spans="1:7" ht="45" x14ac:dyDescent="0.2">
      <c r="A547" s="412"/>
      <c r="C547" s="429" t="s">
        <v>1251</v>
      </c>
      <c r="D547" s="463"/>
      <c r="E547" s="432"/>
      <c r="F547" s="515"/>
      <c r="G547" s="431" t="str">
        <f t="shared" si="16"/>
        <v/>
      </c>
    </row>
    <row r="548" spans="1:7" x14ac:dyDescent="0.2">
      <c r="A548" s="411"/>
      <c r="C548" s="429" t="s">
        <v>1252</v>
      </c>
      <c r="D548" s="463"/>
      <c r="E548" s="432"/>
      <c r="F548" s="515"/>
      <c r="G548" s="431" t="str">
        <f t="shared" si="16"/>
        <v/>
      </c>
    </row>
    <row r="549" spans="1:7" x14ac:dyDescent="0.2">
      <c r="A549" s="411"/>
      <c r="C549" s="429" t="s">
        <v>1208</v>
      </c>
      <c r="D549" s="463"/>
      <c r="E549" s="432"/>
      <c r="F549" s="515"/>
      <c r="G549" s="431" t="str">
        <f t="shared" si="16"/>
        <v/>
      </c>
    </row>
    <row r="550" spans="1:7" x14ac:dyDescent="0.2">
      <c r="A550" s="411"/>
      <c r="C550" s="429" t="s">
        <v>1249</v>
      </c>
      <c r="D550" s="463" t="s">
        <v>731</v>
      </c>
      <c r="E550" s="432">
        <v>1</v>
      </c>
      <c r="F550" s="515"/>
      <c r="G550" s="431">
        <f t="shared" si="16"/>
        <v>0</v>
      </c>
    </row>
    <row r="551" spans="1:7" x14ac:dyDescent="0.2">
      <c r="A551" s="411"/>
      <c r="C551" s="429"/>
      <c r="E551" s="432"/>
      <c r="F551" s="515"/>
      <c r="G551" s="431" t="str">
        <f t="shared" si="16"/>
        <v/>
      </c>
    </row>
    <row r="552" spans="1:7" x14ac:dyDescent="0.2">
      <c r="A552" s="411"/>
      <c r="B552" s="409">
        <f>COUNT($B$454:B551)+1</f>
        <v>13</v>
      </c>
      <c r="C552" s="429" t="s">
        <v>1254</v>
      </c>
      <c r="E552" s="432"/>
      <c r="F552" s="515"/>
      <c r="G552" s="431" t="str">
        <f t="shared" si="16"/>
        <v/>
      </c>
    </row>
    <row r="553" spans="1:7" x14ac:dyDescent="0.2">
      <c r="A553" s="411"/>
      <c r="C553" s="429" t="s">
        <v>1255</v>
      </c>
      <c r="E553" s="432"/>
      <c r="F553" s="515"/>
      <c r="G553" s="431" t="str">
        <f t="shared" si="16"/>
        <v/>
      </c>
    </row>
    <row r="554" spans="1:7" x14ac:dyDescent="0.2">
      <c r="A554" s="411"/>
      <c r="C554" s="429" t="s">
        <v>1256</v>
      </c>
      <c r="E554" s="432"/>
      <c r="F554" s="515"/>
      <c r="G554" s="431" t="str">
        <f t="shared" si="16"/>
        <v/>
      </c>
    </row>
    <row r="555" spans="1:7" x14ac:dyDescent="0.2">
      <c r="A555" s="411"/>
      <c r="C555" s="429" t="s">
        <v>1257</v>
      </c>
      <c r="E555" s="432"/>
      <c r="F555" s="515"/>
      <c r="G555" s="431" t="str">
        <f t="shared" si="16"/>
        <v/>
      </c>
    </row>
    <row r="556" spans="1:7" x14ac:dyDescent="0.2">
      <c r="A556" s="411"/>
      <c r="C556" s="429" t="s">
        <v>1258</v>
      </c>
      <c r="E556" s="432"/>
      <c r="F556" s="515"/>
      <c r="G556" s="431" t="str">
        <f t="shared" si="16"/>
        <v/>
      </c>
    </row>
    <row r="557" spans="1:7" x14ac:dyDescent="0.2">
      <c r="A557" s="411"/>
      <c r="C557" s="429" t="s">
        <v>1259</v>
      </c>
      <c r="E557" s="432"/>
      <c r="F557" s="515"/>
      <c r="G557" s="431" t="str">
        <f t="shared" si="16"/>
        <v/>
      </c>
    </row>
    <row r="558" spans="1:7" x14ac:dyDescent="0.2">
      <c r="A558" s="411"/>
      <c r="C558" s="429" t="s">
        <v>1260</v>
      </c>
      <c r="E558" s="432"/>
      <c r="F558" s="515"/>
      <c r="G558" s="431" t="str">
        <f t="shared" si="16"/>
        <v/>
      </c>
    </row>
    <row r="559" spans="1:7" x14ac:dyDescent="0.2">
      <c r="A559" s="411"/>
      <c r="C559" s="429" t="s">
        <v>1261</v>
      </c>
      <c r="D559" s="463"/>
      <c r="E559" s="432"/>
      <c r="F559" s="515"/>
      <c r="G559" s="431" t="str">
        <f t="shared" si="16"/>
        <v/>
      </c>
    </row>
    <row r="560" spans="1:7" x14ac:dyDescent="0.2">
      <c r="A560" s="411"/>
      <c r="C560" s="429" t="s">
        <v>1262</v>
      </c>
      <c r="D560" s="463"/>
      <c r="E560" s="432"/>
      <c r="F560" s="515"/>
      <c r="G560" s="431" t="str">
        <f t="shared" ref="G560:G566" si="20">IF(E560="","",E560*F560)</f>
        <v/>
      </c>
    </row>
    <row r="561" spans="1:7" x14ac:dyDescent="0.2">
      <c r="A561" s="411"/>
      <c r="C561" s="429" t="s">
        <v>1263</v>
      </c>
      <c r="D561" s="463" t="s">
        <v>731</v>
      </c>
      <c r="E561" s="432">
        <v>1</v>
      </c>
      <c r="F561" s="515"/>
      <c r="G561" s="431">
        <f t="shared" si="20"/>
        <v>0</v>
      </c>
    </row>
    <row r="562" spans="1:7" x14ac:dyDescent="0.2">
      <c r="A562" s="411"/>
      <c r="C562" s="429"/>
      <c r="D562" s="463"/>
      <c r="E562" s="432"/>
      <c r="F562" s="515"/>
      <c r="G562" s="431" t="str">
        <f t="shared" si="20"/>
        <v/>
      </c>
    </row>
    <row r="563" spans="1:7" ht="22.5" x14ac:dyDescent="0.2">
      <c r="B563" s="409">
        <f>COUNT($B$454:B562)+1</f>
        <v>14</v>
      </c>
      <c r="C563" s="429" t="s">
        <v>1264</v>
      </c>
      <c r="D563" s="411" t="s">
        <v>731</v>
      </c>
      <c r="E563" s="432">
        <v>1</v>
      </c>
      <c r="F563" s="515"/>
      <c r="G563" s="431">
        <f t="shared" si="20"/>
        <v>0</v>
      </c>
    </row>
    <row r="564" spans="1:7" x14ac:dyDescent="0.2">
      <c r="C564" s="429"/>
      <c r="E564" s="432"/>
      <c r="F564" s="515"/>
      <c r="G564" s="431" t="str">
        <f t="shared" si="20"/>
        <v/>
      </c>
    </row>
    <row r="565" spans="1:7" ht="33.75" x14ac:dyDescent="0.2">
      <c r="B565" s="409">
        <f>COUNT($B$454:B564)+1</f>
        <v>15</v>
      </c>
      <c r="C565" s="429" t="s">
        <v>1265</v>
      </c>
      <c r="E565" s="432"/>
      <c r="F565" s="515"/>
      <c r="G565" s="431" t="str">
        <f t="shared" si="20"/>
        <v/>
      </c>
    </row>
    <row r="566" spans="1:7" x14ac:dyDescent="0.2">
      <c r="C566" s="429" t="s">
        <v>1266</v>
      </c>
      <c r="D566" s="411" t="s">
        <v>731</v>
      </c>
      <c r="E566" s="432">
        <v>14</v>
      </c>
      <c r="F566" s="515"/>
      <c r="G566" s="431">
        <f t="shared" si="20"/>
        <v>0</v>
      </c>
    </row>
    <row r="567" spans="1:7" x14ac:dyDescent="0.2">
      <c r="A567" s="437"/>
      <c r="B567" s="438"/>
      <c r="C567" s="469"/>
      <c r="D567" s="440"/>
      <c r="E567" s="440"/>
      <c r="F567" s="516"/>
      <c r="G567" s="440"/>
    </row>
    <row r="568" spans="1:7" s="424" customFormat="1" ht="12.75" x14ac:dyDescent="0.2">
      <c r="A568" s="420"/>
      <c r="B568" s="421"/>
      <c r="C568" s="427" t="s">
        <v>1267</v>
      </c>
      <c r="D568" s="423"/>
      <c r="E568" s="432"/>
      <c r="F568" s="515"/>
      <c r="G568" s="431">
        <f>SUM(G457:G567)</f>
        <v>0</v>
      </c>
    </row>
    <row r="569" spans="1:7" s="424" customFormat="1" ht="13.5" x14ac:dyDescent="0.25">
      <c r="A569" s="420"/>
      <c r="B569" s="421"/>
      <c r="C569" s="427"/>
      <c r="D569" s="423"/>
      <c r="E569" s="432"/>
      <c r="F569" s="515"/>
      <c r="G569" s="418"/>
    </row>
    <row r="570" spans="1:7" s="424" customFormat="1" ht="13.5" x14ac:dyDescent="0.25">
      <c r="A570" s="420">
        <f>COUNT($A$29:A569)+1</f>
        <v>6</v>
      </c>
      <c r="B570" s="421"/>
      <c r="C570" s="427" t="s">
        <v>1268</v>
      </c>
      <c r="D570" s="423"/>
      <c r="E570" s="432"/>
      <c r="F570" s="515"/>
      <c r="G570" s="418"/>
    </row>
    <row r="571" spans="1:7" s="424" customFormat="1" ht="13.5" x14ac:dyDescent="0.25">
      <c r="A571" s="420"/>
      <c r="B571" s="421"/>
      <c r="C571" s="426" t="s">
        <v>1269</v>
      </c>
      <c r="D571" s="423"/>
      <c r="E571" s="432"/>
      <c r="F571" s="515"/>
      <c r="G571" s="418"/>
    </row>
    <row r="572" spans="1:7" s="424" customFormat="1" ht="13.5" x14ac:dyDescent="0.25">
      <c r="A572" s="420"/>
      <c r="B572" s="421"/>
      <c r="C572" s="427"/>
      <c r="D572" s="423"/>
      <c r="E572" s="432"/>
      <c r="F572" s="515"/>
      <c r="G572" s="418"/>
    </row>
    <row r="573" spans="1:7" s="424" customFormat="1" ht="13.5" x14ac:dyDescent="0.25">
      <c r="A573" s="457" t="s">
        <v>1270</v>
      </c>
      <c r="B573" s="421"/>
      <c r="C573" s="427" t="s">
        <v>1271</v>
      </c>
      <c r="D573" s="423"/>
      <c r="E573" s="432"/>
      <c r="F573" s="515"/>
      <c r="G573" s="418"/>
    </row>
    <row r="574" spans="1:7" s="424" customFormat="1" ht="13.5" x14ac:dyDescent="0.25">
      <c r="A574" s="420"/>
      <c r="B574" s="421"/>
      <c r="C574" s="426"/>
      <c r="D574" s="423"/>
      <c r="E574" s="432"/>
      <c r="F574" s="515"/>
      <c r="G574" s="418"/>
    </row>
    <row r="575" spans="1:7" x14ac:dyDescent="0.2">
      <c r="C575" s="462" t="s">
        <v>1272</v>
      </c>
      <c r="E575" s="432"/>
      <c r="F575" s="515"/>
    </row>
    <row r="576" spans="1:7" ht="90" x14ac:dyDescent="0.2">
      <c r="B576" s="409">
        <f>COUNT($B$574:B575)+1</f>
        <v>1</v>
      </c>
      <c r="C576" s="468" t="s">
        <v>1273</v>
      </c>
      <c r="D576" s="470"/>
      <c r="E576" s="432"/>
      <c r="F576" s="515"/>
      <c r="G576" s="413">
        <f t="shared" ref="G576" si="21">F576*E576</f>
        <v>0</v>
      </c>
    </row>
    <row r="577" spans="3:7" ht="33.75" x14ac:dyDescent="0.2">
      <c r="C577" s="468" t="s">
        <v>1274</v>
      </c>
      <c r="D577" s="470"/>
      <c r="E577" s="432"/>
      <c r="F577" s="515"/>
    </row>
    <row r="578" spans="3:7" x14ac:dyDescent="0.2">
      <c r="C578" s="468"/>
      <c r="D578" s="470"/>
      <c r="E578" s="432"/>
      <c r="F578" s="515"/>
    </row>
    <row r="579" spans="3:7" ht="101.25" x14ac:dyDescent="0.2">
      <c r="C579" s="468" t="s">
        <v>1275</v>
      </c>
      <c r="D579" s="470"/>
      <c r="E579" s="432"/>
      <c r="F579" s="515"/>
    </row>
    <row r="580" spans="3:7" ht="56.25" x14ac:dyDescent="0.2">
      <c r="C580" s="468" t="s">
        <v>1276</v>
      </c>
      <c r="D580" s="470"/>
      <c r="E580" s="432"/>
      <c r="F580" s="515"/>
    </row>
    <row r="581" spans="3:7" ht="56.25" x14ac:dyDescent="0.2">
      <c r="C581" s="468" t="s">
        <v>1277</v>
      </c>
      <c r="D581" s="470"/>
      <c r="E581" s="432"/>
      <c r="F581" s="515"/>
    </row>
    <row r="582" spans="3:7" ht="90" x14ac:dyDescent="0.2">
      <c r="C582" s="468" t="s">
        <v>1278</v>
      </c>
      <c r="D582" s="470"/>
      <c r="E582" s="432"/>
      <c r="F582" s="515"/>
    </row>
    <row r="583" spans="3:7" ht="22.5" x14ac:dyDescent="0.2">
      <c r="C583" s="429" t="s">
        <v>1279</v>
      </c>
      <c r="D583" s="470"/>
      <c r="E583" s="432"/>
      <c r="F583" s="515"/>
    </row>
    <row r="584" spans="3:7" ht="22.5" x14ac:dyDescent="0.2">
      <c r="C584" s="468" t="s">
        <v>1280</v>
      </c>
      <c r="D584" s="470"/>
      <c r="E584" s="432"/>
      <c r="F584" s="515"/>
    </row>
    <row r="585" spans="3:7" x14ac:dyDescent="0.2">
      <c r="C585" s="468" t="s">
        <v>1281</v>
      </c>
      <c r="D585" s="470"/>
      <c r="E585" s="432"/>
      <c r="F585" s="515"/>
    </row>
    <row r="586" spans="3:7" x14ac:dyDescent="0.2">
      <c r="C586" s="468" t="s">
        <v>1282</v>
      </c>
      <c r="D586" s="470"/>
      <c r="E586" s="432"/>
      <c r="F586" s="515"/>
    </row>
    <row r="587" spans="3:7" x14ac:dyDescent="0.2">
      <c r="C587" s="468" t="s">
        <v>1283</v>
      </c>
      <c r="D587" s="470"/>
      <c r="E587" s="432"/>
      <c r="F587" s="515"/>
      <c r="G587" s="413">
        <f t="shared" ref="G587:G593" si="22">F587*E587</f>
        <v>0</v>
      </c>
    </row>
    <row r="588" spans="3:7" ht="22.5" x14ac:dyDescent="0.2">
      <c r="C588" s="468" t="s">
        <v>1284</v>
      </c>
      <c r="D588" s="470"/>
      <c r="E588" s="432"/>
      <c r="F588" s="515"/>
      <c r="G588" s="413">
        <f t="shared" si="22"/>
        <v>0</v>
      </c>
    </row>
    <row r="589" spans="3:7" x14ac:dyDescent="0.2">
      <c r="C589" s="468" t="s">
        <v>1285</v>
      </c>
      <c r="D589" s="470"/>
      <c r="E589" s="432"/>
      <c r="F589" s="515"/>
      <c r="G589" s="413">
        <f t="shared" si="22"/>
        <v>0</v>
      </c>
    </row>
    <row r="590" spans="3:7" x14ac:dyDescent="0.2">
      <c r="C590" s="468" t="s">
        <v>1286</v>
      </c>
      <c r="D590" s="470"/>
      <c r="E590" s="432"/>
      <c r="F590" s="515"/>
      <c r="G590" s="413">
        <f t="shared" si="22"/>
        <v>0</v>
      </c>
    </row>
    <row r="591" spans="3:7" x14ac:dyDescent="0.2">
      <c r="C591" s="468" t="s">
        <v>1287</v>
      </c>
      <c r="D591" s="470"/>
      <c r="E591" s="432"/>
      <c r="F591" s="515"/>
      <c r="G591" s="413">
        <f t="shared" si="22"/>
        <v>0</v>
      </c>
    </row>
    <row r="592" spans="3:7" ht="22.5" x14ac:dyDescent="0.2">
      <c r="C592" s="471" t="s">
        <v>1288</v>
      </c>
      <c r="D592" s="470"/>
      <c r="E592" s="432"/>
      <c r="F592" s="515"/>
      <c r="G592" s="413">
        <f t="shared" si="22"/>
        <v>0</v>
      </c>
    </row>
    <row r="593" spans="2:7" ht="22.5" x14ac:dyDescent="0.2">
      <c r="C593" s="468" t="s">
        <v>1289</v>
      </c>
      <c r="D593" s="470"/>
      <c r="E593" s="432"/>
      <c r="F593" s="515"/>
      <c r="G593" s="413">
        <f t="shared" si="22"/>
        <v>0</v>
      </c>
    </row>
    <row r="594" spans="2:7" ht="33.75" x14ac:dyDescent="0.2">
      <c r="C594" s="468" t="s">
        <v>1290</v>
      </c>
      <c r="D594" s="470" t="s">
        <v>731</v>
      </c>
      <c r="E594" s="432">
        <v>1</v>
      </c>
      <c r="F594" s="515"/>
      <c r="G594" s="431">
        <f t="shared" ref="G594" si="23">IF(E594="","",E594*F594)</f>
        <v>0</v>
      </c>
    </row>
    <row r="595" spans="2:7" x14ac:dyDescent="0.2">
      <c r="C595" s="429"/>
      <c r="D595" s="470"/>
      <c r="E595" s="432"/>
      <c r="F595" s="515"/>
      <c r="G595" s="413">
        <f t="shared" ref="G595:G596" si="24">F595*E595</f>
        <v>0</v>
      </c>
    </row>
    <row r="596" spans="2:7" ht="56.25" x14ac:dyDescent="0.2">
      <c r="B596" s="409">
        <f>COUNT($B$574:B595)+1</f>
        <v>2</v>
      </c>
      <c r="C596" s="429" t="s">
        <v>1291</v>
      </c>
      <c r="D596" s="470"/>
      <c r="E596" s="432"/>
      <c r="F596" s="515"/>
      <c r="G596" s="413">
        <f t="shared" si="24"/>
        <v>0</v>
      </c>
    </row>
    <row r="597" spans="2:7" x14ac:dyDescent="0.2">
      <c r="C597" s="429" t="s">
        <v>1292</v>
      </c>
      <c r="D597" s="470"/>
      <c r="E597" s="432"/>
      <c r="F597" s="515"/>
    </row>
    <row r="598" spans="2:7" x14ac:dyDescent="0.2">
      <c r="C598" s="429" t="s">
        <v>1293</v>
      </c>
      <c r="D598" s="470"/>
      <c r="E598" s="432"/>
      <c r="F598" s="515"/>
    </row>
    <row r="599" spans="2:7" x14ac:dyDescent="0.2">
      <c r="C599" s="429" t="s">
        <v>1294</v>
      </c>
      <c r="D599" s="470"/>
      <c r="E599" s="432"/>
      <c r="F599" s="515"/>
    </row>
    <row r="600" spans="2:7" x14ac:dyDescent="0.2">
      <c r="C600" s="429" t="s">
        <v>1295</v>
      </c>
      <c r="D600" s="470"/>
      <c r="E600" s="432"/>
      <c r="F600" s="515"/>
    </row>
    <row r="601" spans="2:7" x14ac:dyDescent="0.2">
      <c r="C601" s="429" t="s">
        <v>1296</v>
      </c>
      <c r="D601" s="470"/>
      <c r="E601" s="432"/>
      <c r="F601" s="515"/>
    </row>
    <row r="602" spans="2:7" x14ac:dyDescent="0.2">
      <c r="C602" s="429" t="s">
        <v>1297</v>
      </c>
      <c r="D602" s="470"/>
      <c r="E602" s="432"/>
      <c r="F602" s="515"/>
    </row>
    <row r="603" spans="2:7" x14ac:dyDescent="0.2">
      <c r="C603" s="429" t="s">
        <v>1298</v>
      </c>
      <c r="D603" s="470"/>
      <c r="E603" s="432"/>
      <c r="F603" s="515"/>
    </row>
    <row r="604" spans="2:7" x14ac:dyDescent="0.2">
      <c r="C604" s="429" t="s">
        <v>1299</v>
      </c>
      <c r="D604" s="470"/>
      <c r="E604" s="432"/>
      <c r="F604" s="515"/>
    </row>
    <row r="605" spans="2:7" x14ac:dyDescent="0.2">
      <c r="C605" s="429" t="s">
        <v>1300</v>
      </c>
      <c r="D605" s="470"/>
      <c r="E605" s="432"/>
      <c r="F605" s="515"/>
    </row>
    <row r="606" spans="2:7" x14ac:dyDescent="0.2">
      <c r="C606" s="429" t="s">
        <v>1301</v>
      </c>
      <c r="D606" s="470"/>
      <c r="E606" s="432"/>
      <c r="F606" s="515"/>
    </row>
    <row r="607" spans="2:7" x14ac:dyDescent="0.2">
      <c r="C607" s="429" t="s">
        <v>1302</v>
      </c>
      <c r="D607" s="470"/>
      <c r="E607" s="432"/>
      <c r="F607" s="515"/>
    </row>
    <row r="608" spans="2:7" x14ac:dyDescent="0.2">
      <c r="C608" s="429" t="s">
        <v>1303</v>
      </c>
      <c r="D608" s="470"/>
      <c r="E608" s="432"/>
      <c r="F608" s="515"/>
    </row>
    <row r="609" spans="2:7" x14ac:dyDescent="0.2">
      <c r="C609" s="429" t="s">
        <v>1304</v>
      </c>
      <c r="D609" s="470"/>
      <c r="E609" s="432"/>
      <c r="F609" s="515"/>
    </row>
    <row r="610" spans="2:7" x14ac:dyDescent="0.2">
      <c r="C610" s="429" t="s">
        <v>1305</v>
      </c>
      <c r="D610" s="470"/>
      <c r="E610" s="432"/>
      <c r="F610" s="515"/>
    </row>
    <row r="611" spans="2:7" ht="22.5" x14ac:dyDescent="0.2">
      <c r="C611" s="429" t="s">
        <v>1306</v>
      </c>
      <c r="D611" s="470"/>
      <c r="E611" s="432"/>
      <c r="F611" s="515"/>
    </row>
    <row r="612" spans="2:7" x14ac:dyDescent="0.2">
      <c r="C612" s="429" t="s">
        <v>1307</v>
      </c>
      <c r="D612" s="470"/>
      <c r="E612" s="432"/>
      <c r="F612" s="515"/>
    </row>
    <row r="613" spans="2:7" x14ac:dyDescent="0.2">
      <c r="C613" s="429" t="s">
        <v>1308</v>
      </c>
      <c r="D613" s="470"/>
      <c r="E613" s="432"/>
      <c r="F613" s="515"/>
    </row>
    <row r="614" spans="2:7" x14ac:dyDescent="0.2">
      <c r="C614" s="429" t="s">
        <v>1309</v>
      </c>
      <c r="D614" s="470" t="s">
        <v>731</v>
      </c>
      <c r="E614" s="432">
        <v>1</v>
      </c>
      <c r="F614" s="515"/>
      <c r="G614" s="431">
        <f t="shared" ref="G614" si="25">IF(E614="","",E614*F614)</f>
        <v>0</v>
      </c>
    </row>
    <row r="615" spans="2:7" x14ac:dyDescent="0.2">
      <c r="C615" s="429"/>
      <c r="D615" s="412"/>
      <c r="E615" s="412"/>
      <c r="F615" s="512"/>
      <c r="G615" s="412"/>
    </row>
    <row r="616" spans="2:7" x14ac:dyDescent="0.2">
      <c r="B616" s="409">
        <f>COUNT($B$574:B615)+1</f>
        <v>3</v>
      </c>
      <c r="C616" s="429" t="s">
        <v>1310</v>
      </c>
      <c r="D616" s="470"/>
      <c r="E616" s="432"/>
      <c r="F616" s="515"/>
      <c r="G616" s="413">
        <f t="shared" ref="G616" si="26">F616*E616</f>
        <v>0</v>
      </c>
    </row>
    <row r="617" spans="2:7" x14ac:dyDescent="0.2">
      <c r="C617" s="429" t="s">
        <v>1311</v>
      </c>
      <c r="D617" s="470"/>
      <c r="E617" s="432"/>
      <c r="F617" s="515"/>
      <c r="G617" s="431"/>
    </row>
    <row r="618" spans="2:7" x14ac:dyDescent="0.2">
      <c r="C618" s="429" t="s">
        <v>1312</v>
      </c>
      <c r="D618" s="470"/>
      <c r="E618" s="432"/>
      <c r="F618" s="515"/>
      <c r="G618" s="431"/>
    </row>
    <row r="619" spans="2:7" x14ac:dyDescent="0.2">
      <c r="C619" s="429" t="s">
        <v>1313</v>
      </c>
      <c r="D619" s="470"/>
      <c r="E619" s="432"/>
      <c r="F619" s="515"/>
      <c r="G619" s="431"/>
    </row>
    <row r="620" spans="2:7" x14ac:dyDescent="0.2">
      <c r="C620" s="429" t="s">
        <v>1314</v>
      </c>
      <c r="D620" s="470" t="s">
        <v>731</v>
      </c>
      <c r="E620" s="432">
        <v>1</v>
      </c>
      <c r="F620" s="515"/>
      <c r="G620" s="431">
        <f t="shared" ref="G620" si="27">IF(E620="","",E620*F620)</f>
        <v>0</v>
      </c>
    </row>
    <row r="621" spans="2:7" x14ac:dyDescent="0.2">
      <c r="C621" s="429"/>
      <c r="D621" s="470"/>
      <c r="E621" s="432"/>
      <c r="F621" s="515"/>
      <c r="G621" s="431"/>
    </row>
    <row r="622" spans="2:7" ht="22.5" x14ac:dyDescent="0.2">
      <c r="B622" s="409">
        <f>COUNT($B$574:B621)+1</f>
        <v>4</v>
      </c>
      <c r="C622" s="429" t="s">
        <v>1315</v>
      </c>
      <c r="D622" s="470"/>
      <c r="E622" s="432"/>
      <c r="F622" s="515"/>
      <c r="G622" s="431"/>
    </row>
    <row r="623" spans="2:7" ht="90" x14ac:dyDescent="0.2">
      <c r="C623" s="458" t="s">
        <v>1316</v>
      </c>
      <c r="E623" s="432"/>
      <c r="F623" s="515"/>
      <c r="G623" s="431" t="str">
        <f t="shared" ref="G623" si="28">IF(E623="","",E623*F623)</f>
        <v/>
      </c>
    </row>
    <row r="624" spans="2:7" ht="45" x14ac:dyDescent="0.2">
      <c r="C624" s="429" t="s">
        <v>1317</v>
      </c>
      <c r="E624" s="432"/>
      <c r="F624" s="515"/>
      <c r="G624" s="431"/>
    </row>
    <row r="625" spans="2:7" ht="22.5" x14ac:dyDescent="0.2">
      <c r="C625" s="429" t="s">
        <v>1318</v>
      </c>
      <c r="E625" s="432"/>
      <c r="F625" s="515"/>
      <c r="G625" s="431"/>
    </row>
    <row r="626" spans="2:7" x14ac:dyDescent="0.2">
      <c r="C626" s="429" t="s">
        <v>1319</v>
      </c>
      <c r="D626" s="411" t="s">
        <v>731</v>
      </c>
      <c r="E626" s="432">
        <v>1</v>
      </c>
      <c r="F626" s="515"/>
      <c r="G626" s="431">
        <f t="shared" ref="G626" si="29">IF(E626="","",E626*F626)</f>
        <v>0</v>
      </c>
    </row>
    <row r="627" spans="2:7" x14ac:dyDescent="0.2">
      <c r="C627" s="429"/>
      <c r="E627" s="432"/>
      <c r="F627" s="515"/>
      <c r="G627" s="431"/>
    </row>
    <row r="628" spans="2:7" ht="33.75" x14ac:dyDescent="0.2">
      <c r="B628" s="409">
        <f>COUNT($B$574:B627)+1</f>
        <v>5</v>
      </c>
      <c r="C628" s="429" t="s">
        <v>1320</v>
      </c>
      <c r="E628" s="432"/>
      <c r="F628" s="515"/>
      <c r="G628" s="431"/>
    </row>
    <row r="629" spans="2:7" x14ac:dyDescent="0.2">
      <c r="C629" s="472" t="s">
        <v>1321</v>
      </c>
      <c r="D629" s="411" t="s">
        <v>685</v>
      </c>
      <c r="E629" s="432">
        <v>22</v>
      </c>
      <c r="F629" s="515"/>
      <c r="G629" s="431">
        <f t="shared" ref="G629" si="30">IF(E629="","",E629*F629)</f>
        <v>0</v>
      </c>
    </row>
    <row r="630" spans="2:7" x14ac:dyDescent="0.2">
      <c r="C630" s="429"/>
      <c r="E630" s="432"/>
      <c r="F630" s="515"/>
      <c r="G630" s="431"/>
    </row>
    <row r="631" spans="2:7" ht="22.5" x14ac:dyDescent="0.2">
      <c r="B631" s="409">
        <f>COUNT($B$574:B630)+1</f>
        <v>6</v>
      </c>
      <c r="C631" s="429" t="s">
        <v>1322</v>
      </c>
      <c r="E631" s="432"/>
      <c r="F631" s="515"/>
      <c r="G631" s="431"/>
    </row>
    <row r="632" spans="2:7" x14ac:dyDescent="0.2">
      <c r="C632" s="429" t="s">
        <v>1323</v>
      </c>
      <c r="D632" s="411" t="s">
        <v>685</v>
      </c>
      <c r="E632" s="432">
        <v>22</v>
      </c>
      <c r="F632" s="515"/>
      <c r="G632" s="431">
        <f t="shared" ref="G632" si="31">IF(E632="","",E632*F632)</f>
        <v>0</v>
      </c>
    </row>
    <row r="633" spans="2:7" x14ac:dyDescent="0.2">
      <c r="C633" s="429"/>
      <c r="E633" s="432"/>
      <c r="F633" s="515"/>
      <c r="G633" s="431"/>
    </row>
    <row r="634" spans="2:7" x14ac:dyDescent="0.2">
      <c r="B634" s="409">
        <f>COUNT($B$574:B633)+1</f>
        <v>7</v>
      </c>
      <c r="C634" s="429" t="s">
        <v>1324</v>
      </c>
      <c r="E634" s="432"/>
      <c r="F634" s="515"/>
      <c r="G634" s="431"/>
    </row>
    <row r="635" spans="2:7" x14ac:dyDescent="0.2">
      <c r="C635" s="429" t="s">
        <v>1325</v>
      </c>
      <c r="E635" s="432"/>
      <c r="F635" s="515"/>
      <c r="G635" s="431"/>
    </row>
    <row r="636" spans="2:7" x14ac:dyDescent="0.2">
      <c r="C636" s="429" t="s">
        <v>1326</v>
      </c>
      <c r="E636" s="432"/>
      <c r="F636" s="515"/>
      <c r="G636" s="431"/>
    </row>
    <row r="637" spans="2:7" x14ac:dyDescent="0.2">
      <c r="C637" s="429" t="s">
        <v>1327</v>
      </c>
      <c r="E637" s="432"/>
      <c r="F637" s="515"/>
      <c r="G637" s="431"/>
    </row>
    <row r="638" spans="2:7" x14ac:dyDescent="0.2">
      <c r="C638" s="429" t="s">
        <v>1328</v>
      </c>
      <c r="D638" s="411" t="s">
        <v>731</v>
      </c>
      <c r="E638" s="432">
        <v>1</v>
      </c>
      <c r="F638" s="515"/>
      <c r="G638" s="431">
        <f t="shared" ref="G638" si="32">IF(E638="","",E638*F638)</f>
        <v>0</v>
      </c>
    </row>
    <row r="639" spans="2:7" x14ac:dyDescent="0.2">
      <c r="C639" s="429"/>
      <c r="E639" s="432"/>
      <c r="F639" s="515"/>
      <c r="G639" s="431"/>
    </row>
    <row r="640" spans="2:7" x14ac:dyDescent="0.2">
      <c r="B640" s="409">
        <f>COUNT($B$574:B639)+1</f>
        <v>8</v>
      </c>
      <c r="C640" s="429" t="s">
        <v>1329</v>
      </c>
      <c r="E640" s="432"/>
      <c r="F640" s="515"/>
      <c r="G640" s="431"/>
    </row>
    <row r="641" spans="2:7" x14ac:dyDescent="0.2">
      <c r="C641" s="429" t="s">
        <v>1330</v>
      </c>
      <c r="E641" s="432"/>
      <c r="F641" s="515"/>
      <c r="G641" s="431"/>
    </row>
    <row r="642" spans="2:7" x14ac:dyDescent="0.2">
      <c r="C642" s="429" t="s">
        <v>1331</v>
      </c>
      <c r="E642" s="432"/>
      <c r="F642" s="515"/>
      <c r="G642" s="431"/>
    </row>
    <row r="643" spans="2:7" x14ac:dyDescent="0.2">
      <c r="C643" s="429" t="s">
        <v>1332</v>
      </c>
      <c r="E643" s="432"/>
      <c r="F643" s="515"/>
      <c r="G643" s="431"/>
    </row>
    <row r="644" spans="2:7" x14ac:dyDescent="0.2">
      <c r="C644" s="429" t="s">
        <v>1333</v>
      </c>
      <c r="D644" s="411" t="s">
        <v>731</v>
      </c>
      <c r="E644" s="432">
        <v>1</v>
      </c>
      <c r="F644" s="515"/>
      <c r="G644" s="431">
        <f t="shared" ref="G644" si="33">IF(E644="","",E644*F644)</f>
        <v>0</v>
      </c>
    </row>
    <row r="645" spans="2:7" x14ac:dyDescent="0.2">
      <c r="C645" s="429"/>
      <c r="E645" s="432"/>
      <c r="F645" s="515"/>
      <c r="G645" s="431"/>
    </row>
    <row r="646" spans="2:7" x14ac:dyDescent="0.2">
      <c r="B646" s="409">
        <f>COUNT($B$574:B645)+1</f>
        <v>9</v>
      </c>
      <c r="C646" s="429" t="s">
        <v>1334</v>
      </c>
      <c r="E646" s="432"/>
      <c r="F646" s="515"/>
      <c r="G646" s="431"/>
    </row>
    <row r="647" spans="2:7" x14ac:dyDescent="0.2">
      <c r="C647" s="429" t="s">
        <v>1335</v>
      </c>
      <c r="D647" s="411" t="s">
        <v>731</v>
      </c>
      <c r="E647" s="432">
        <v>1</v>
      </c>
      <c r="F647" s="515"/>
      <c r="G647" s="431">
        <f t="shared" ref="G647" si="34">IF(E647="","",E647*F647)</f>
        <v>0</v>
      </c>
    </row>
    <row r="648" spans="2:7" x14ac:dyDescent="0.2">
      <c r="C648" s="429"/>
      <c r="E648" s="432"/>
      <c r="F648" s="515"/>
      <c r="G648" s="431"/>
    </row>
    <row r="649" spans="2:7" x14ac:dyDescent="0.2">
      <c r="B649" s="409">
        <f>COUNT($B$574:B648)+1</f>
        <v>10</v>
      </c>
      <c r="C649" s="429" t="s">
        <v>1336</v>
      </c>
      <c r="E649" s="432"/>
      <c r="F649" s="515"/>
      <c r="G649" s="431"/>
    </row>
    <row r="650" spans="2:7" x14ac:dyDescent="0.2">
      <c r="C650" s="429" t="s">
        <v>1337</v>
      </c>
      <c r="E650" s="432"/>
      <c r="F650" s="515"/>
      <c r="G650" s="431"/>
    </row>
    <row r="651" spans="2:7" x14ac:dyDescent="0.2">
      <c r="C651" s="429" t="s">
        <v>1338</v>
      </c>
      <c r="D651" s="411" t="s">
        <v>2</v>
      </c>
      <c r="E651" s="432">
        <v>1</v>
      </c>
      <c r="F651" s="515"/>
      <c r="G651" s="431">
        <f t="shared" ref="G651:G696" si="35">IF(E651="","",E651*F651)</f>
        <v>0</v>
      </c>
    </row>
    <row r="652" spans="2:7" x14ac:dyDescent="0.2">
      <c r="C652" s="435"/>
      <c r="E652" s="432"/>
      <c r="F652" s="515"/>
      <c r="G652" s="431" t="str">
        <f t="shared" si="35"/>
        <v/>
      </c>
    </row>
    <row r="653" spans="2:7" ht="22.5" x14ac:dyDescent="0.2">
      <c r="B653" s="409">
        <f>COUNT($B$574:B652)+1</f>
        <v>11</v>
      </c>
      <c r="C653" s="429" t="s">
        <v>1091</v>
      </c>
      <c r="D653" s="411" t="s">
        <v>2</v>
      </c>
      <c r="E653" s="432">
        <v>30</v>
      </c>
      <c r="F653" s="515"/>
      <c r="G653" s="431">
        <f t="shared" si="35"/>
        <v>0</v>
      </c>
    </row>
    <row r="654" spans="2:7" x14ac:dyDescent="0.2">
      <c r="C654" s="429"/>
      <c r="E654" s="432"/>
      <c r="F654" s="515"/>
      <c r="G654" s="431" t="str">
        <f t="shared" si="35"/>
        <v/>
      </c>
    </row>
    <row r="655" spans="2:7" ht="101.25" x14ac:dyDescent="0.2">
      <c r="B655" s="409">
        <f>COUNT($B$574:B654)+1</f>
        <v>12</v>
      </c>
      <c r="C655" s="429" t="s">
        <v>1339</v>
      </c>
      <c r="E655" s="432"/>
      <c r="F655" s="515"/>
      <c r="G655" s="431" t="str">
        <f t="shared" si="35"/>
        <v/>
      </c>
    </row>
    <row r="656" spans="2:7" x14ac:dyDescent="0.2">
      <c r="C656" s="429" t="s">
        <v>1340</v>
      </c>
      <c r="E656" s="432"/>
      <c r="F656" s="515"/>
      <c r="G656" s="431" t="str">
        <f t="shared" si="35"/>
        <v/>
      </c>
    </row>
    <row r="657" spans="2:7" x14ac:dyDescent="0.2">
      <c r="C657" s="429" t="s">
        <v>1341</v>
      </c>
      <c r="E657" s="432"/>
      <c r="F657" s="515"/>
      <c r="G657" s="431" t="str">
        <f t="shared" si="35"/>
        <v/>
      </c>
    </row>
    <row r="658" spans="2:7" x14ac:dyDescent="0.2">
      <c r="C658" s="429" t="s">
        <v>1342</v>
      </c>
      <c r="D658" s="411" t="s">
        <v>731</v>
      </c>
      <c r="E658" s="432">
        <v>3</v>
      </c>
      <c r="F658" s="515"/>
      <c r="G658" s="431">
        <f t="shared" si="35"/>
        <v>0</v>
      </c>
    </row>
    <row r="659" spans="2:7" x14ac:dyDescent="0.2">
      <c r="C659" s="429" t="s">
        <v>1343</v>
      </c>
      <c r="D659" s="411" t="s">
        <v>731</v>
      </c>
      <c r="E659" s="432">
        <v>1</v>
      </c>
      <c r="F659" s="515"/>
      <c r="G659" s="431">
        <f t="shared" si="35"/>
        <v>0</v>
      </c>
    </row>
    <row r="660" spans="2:7" x14ac:dyDescent="0.2">
      <c r="C660" s="429" t="s">
        <v>1344</v>
      </c>
      <c r="D660" s="411" t="s">
        <v>731</v>
      </c>
      <c r="E660" s="432">
        <v>3</v>
      </c>
      <c r="F660" s="515"/>
      <c r="G660" s="431">
        <f t="shared" si="35"/>
        <v>0</v>
      </c>
    </row>
    <row r="661" spans="2:7" x14ac:dyDescent="0.2">
      <c r="C661" s="429"/>
      <c r="E661" s="432"/>
      <c r="F661" s="515"/>
      <c r="G661" s="431" t="str">
        <f t="shared" si="35"/>
        <v/>
      </c>
    </row>
    <row r="662" spans="2:7" x14ac:dyDescent="0.2">
      <c r="B662" s="409">
        <f>COUNT($B$574:B661)+1</f>
        <v>13</v>
      </c>
      <c r="C662" s="429" t="s">
        <v>1345</v>
      </c>
      <c r="E662" s="432"/>
      <c r="F662" s="515"/>
      <c r="G662" s="431" t="str">
        <f t="shared" si="35"/>
        <v/>
      </c>
    </row>
    <row r="663" spans="2:7" ht="101.25" x14ac:dyDescent="0.2">
      <c r="C663" s="429" t="s">
        <v>1346</v>
      </c>
      <c r="E663" s="432"/>
      <c r="F663" s="515"/>
      <c r="G663" s="431" t="str">
        <f t="shared" si="35"/>
        <v/>
      </c>
    </row>
    <row r="664" spans="2:7" x14ac:dyDescent="0.2">
      <c r="C664" s="473" t="s">
        <v>1347</v>
      </c>
      <c r="E664" s="432"/>
      <c r="F664" s="515"/>
      <c r="G664" s="431" t="str">
        <f t="shared" si="35"/>
        <v/>
      </c>
    </row>
    <row r="665" spans="2:7" x14ac:dyDescent="0.2">
      <c r="C665" s="473" t="s">
        <v>1348</v>
      </c>
      <c r="E665" s="432"/>
      <c r="F665" s="515"/>
      <c r="G665" s="431" t="str">
        <f t="shared" si="35"/>
        <v/>
      </c>
    </row>
    <row r="666" spans="2:7" x14ac:dyDescent="0.2">
      <c r="C666" s="473" t="s">
        <v>1349</v>
      </c>
      <c r="E666" s="432"/>
      <c r="F666" s="515"/>
      <c r="G666" s="431" t="str">
        <f t="shared" si="35"/>
        <v/>
      </c>
    </row>
    <row r="667" spans="2:7" x14ac:dyDescent="0.2">
      <c r="C667" s="429"/>
      <c r="D667" s="411" t="s">
        <v>2</v>
      </c>
      <c r="E667" s="432">
        <v>580</v>
      </c>
      <c r="F667" s="515"/>
      <c r="G667" s="431">
        <f>IF(E667="","",E667*F667)</f>
        <v>0</v>
      </c>
    </row>
    <row r="668" spans="2:7" x14ac:dyDescent="0.2">
      <c r="C668" s="462"/>
      <c r="E668" s="432"/>
      <c r="F668" s="515"/>
      <c r="G668" s="431" t="str">
        <f t="shared" si="35"/>
        <v/>
      </c>
    </row>
    <row r="669" spans="2:7" ht="22.5" x14ac:dyDescent="0.2">
      <c r="B669" s="409">
        <f>COUNT($B$574:B668)+1</f>
        <v>14</v>
      </c>
      <c r="C669" s="429" t="s">
        <v>1350</v>
      </c>
      <c r="E669" s="432"/>
      <c r="F669" s="515"/>
      <c r="G669" s="431" t="str">
        <f t="shared" si="35"/>
        <v/>
      </c>
    </row>
    <row r="670" spans="2:7" ht="45" x14ac:dyDescent="0.2">
      <c r="C670" s="429" t="s">
        <v>1351</v>
      </c>
      <c r="E670" s="432"/>
      <c r="F670" s="515"/>
      <c r="G670" s="431" t="str">
        <f t="shared" si="35"/>
        <v/>
      </c>
    </row>
    <row r="671" spans="2:7" ht="14.25" x14ac:dyDescent="0.2">
      <c r="C671" s="429" t="s">
        <v>1352</v>
      </c>
      <c r="D671" s="474" t="s">
        <v>1353</v>
      </c>
      <c r="E671" s="432">
        <v>110</v>
      </c>
      <c r="F671" s="515"/>
      <c r="G671" s="431">
        <f t="shared" si="35"/>
        <v>0</v>
      </c>
    </row>
    <row r="672" spans="2:7" x14ac:dyDescent="0.2">
      <c r="C672" s="429"/>
      <c r="D672" s="474"/>
      <c r="E672" s="432"/>
      <c r="F672" s="515"/>
      <c r="G672" s="431" t="str">
        <f t="shared" si="35"/>
        <v/>
      </c>
    </row>
    <row r="673" spans="2:7" x14ac:dyDescent="0.2">
      <c r="B673" s="409">
        <f>COUNT($B$574:B672)+1</f>
        <v>15</v>
      </c>
      <c r="C673" s="429" t="s">
        <v>1354</v>
      </c>
      <c r="E673" s="432"/>
      <c r="F673" s="515"/>
      <c r="G673" s="431" t="str">
        <f t="shared" si="35"/>
        <v/>
      </c>
    </row>
    <row r="674" spans="2:7" ht="56.25" x14ac:dyDescent="0.2">
      <c r="C674" s="429" t="s">
        <v>1355</v>
      </c>
      <c r="E674" s="432"/>
      <c r="F674" s="515"/>
      <c r="G674" s="431" t="str">
        <f t="shared" si="35"/>
        <v/>
      </c>
    </row>
    <row r="675" spans="2:7" x14ac:dyDescent="0.2">
      <c r="C675" s="429" t="s">
        <v>1356</v>
      </c>
      <c r="D675" s="411" t="s">
        <v>685</v>
      </c>
      <c r="E675" s="432">
        <v>55</v>
      </c>
      <c r="F675" s="515"/>
      <c r="G675" s="431">
        <f t="shared" si="35"/>
        <v>0</v>
      </c>
    </row>
    <row r="676" spans="2:7" x14ac:dyDescent="0.2">
      <c r="C676" s="429" t="s">
        <v>1357</v>
      </c>
      <c r="D676" s="411" t="s">
        <v>685</v>
      </c>
      <c r="E676" s="432">
        <v>10</v>
      </c>
      <c r="F676" s="515"/>
      <c r="G676" s="431">
        <f t="shared" si="35"/>
        <v>0</v>
      </c>
    </row>
    <row r="677" spans="2:7" x14ac:dyDescent="0.2">
      <c r="C677" s="429" t="s">
        <v>1358</v>
      </c>
      <c r="D677" s="411" t="s">
        <v>685</v>
      </c>
      <c r="E677" s="432">
        <v>30</v>
      </c>
      <c r="F677" s="515"/>
      <c r="G677" s="431">
        <f t="shared" si="35"/>
        <v>0</v>
      </c>
    </row>
    <row r="678" spans="2:7" x14ac:dyDescent="0.2">
      <c r="C678" s="429" t="s">
        <v>1359</v>
      </c>
      <c r="D678" s="411" t="s">
        <v>685</v>
      </c>
      <c r="E678" s="432">
        <v>15</v>
      </c>
      <c r="F678" s="515"/>
      <c r="G678" s="431">
        <f t="shared" si="35"/>
        <v>0</v>
      </c>
    </row>
    <row r="679" spans="2:7" x14ac:dyDescent="0.2">
      <c r="C679" s="429"/>
      <c r="E679" s="432">
        <v>0</v>
      </c>
      <c r="F679" s="515"/>
      <c r="G679" s="431">
        <f t="shared" si="35"/>
        <v>0</v>
      </c>
    </row>
    <row r="680" spans="2:7" ht="22.5" x14ac:dyDescent="0.2">
      <c r="B680" s="409">
        <f>COUNT($B$574:B679)+1</f>
        <v>16</v>
      </c>
      <c r="C680" s="429" t="s">
        <v>1360</v>
      </c>
      <c r="D680" s="474"/>
      <c r="E680" s="432"/>
      <c r="F680" s="515"/>
      <c r="G680" s="431" t="str">
        <f t="shared" si="35"/>
        <v/>
      </c>
    </row>
    <row r="681" spans="2:7" x14ac:dyDescent="0.2">
      <c r="C681" s="429" t="s">
        <v>1361</v>
      </c>
      <c r="D681" s="474" t="s">
        <v>0</v>
      </c>
      <c r="E681" s="432">
        <v>17</v>
      </c>
      <c r="F681" s="515"/>
      <c r="G681" s="431">
        <f t="shared" si="35"/>
        <v>0</v>
      </c>
    </row>
    <row r="682" spans="2:7" x14ac:dyDescent="0.2">
      <c r="C682" s="429" t="s">
        <v>1362</v>
      </c>
      <c r="D682" s="474" t="s">
        <v>0</v>
      </c>
      <c r="E682" s="432">
        <v>2</v>
      </c>
      <c r="F682" s="515"/>
      <c r="G682" s="431">
        <f t="shared" si="35"/>
        <v>0</v>
      </c>
    </row>
    <row r="683" spans="2:7" x14ac:dyDescent="0.2">
      <c r="C683" s="429" t="s">
        <v>1363</v>
      </c>
      <c r="D683" s="474" t="s">
        <v>0</v>
      </c>
      <c r="E683" s="432">
        <v>8</v>
      </c>
      <c r="F683" s="515"/>
      <c r="G683" s="431">
        <f t="shared" si="35"/>
        <v>0</v>
      </c>
    </row>
    <row r="684" spans="2:7" x14ac:dyDescent="0.2">
      <c r="C684" s="429"/>
      <c r="D684" s="474"/>
      <c r="E684" s="432"/>
      <c r="F684" s="515"/>
      <c r="G684" s="431" t="str">
        <f t="shared" si="35"/>
        <v/>
      </c>
    </row>
    <row r="685" spans="2:7" ht="45" x14ac:dyDescent="0.2">
      <c r="B685" s="409">
        <f>COUNT($B$574:B684)+1</f>
        <v>17</v>
      </c>
      <c r="C685" s="475" t="s">
        <v>1364</v>
      </c>
      <c r="E685" s="432"/>
      <c r="F685" s="515"/>
      <c r="G685" s="431" t="str">
        <f t="shared" si="35"/>
        <v/>
      </c>
    </row>
    <row r="686" spans="2:7" x14ac:dyDescent="0.2">
      <c r="C686" s="429" t="s">
        <v>1365</v>
      </c>
      <c r="E686" s="432"/>
      <c r="F686" s="515"/>
      <c r="G686" s="431" t="str">
        <f t="shared" si="35"/>
        <v/>
      </c>
    </row>
    <row r="687" spans="2:7" x14ac:dyDescent="0.2">
      <c r="C687" s="429" t="s">
        <v>1366</v>
      </c>
      <c r="D687" s="474" t="s">
        <v>0</v>
      </c>
      <c r="E687" s="432">
        <v>17</v>
      </c>
      <c r="F687" s="515"/>
      <c r="G687" s="431">
        <f t="shared" si="35"/>
        <v>0</v>
      </c>
    </row>
    <row r="688" spans="2:7" x14ac:dyDescent="0.2">
      <c r="C688" s="429" t="s">
        <v>1367</v>
      </c>
      <c r="D688" s="474" t="s">
        <v>0</v>
      </c>
      <c r="E688" s="432">
        <v>2</v>
      </c>
      <c r="F688" s="515"/>
      <c r="G688" s="431">
        <f t="shared" si="35"/>
        <v>0</v>
      </c>
    </row>
    <row r="689" spans="2:7" x14ac:dyDescent="0.2">
      <c r="C689" s="429" t="s">
        <v>1368</v>
      </c>
      <c r="D689" s="474" t="s">
        <v>0</v>
      </c>
      <c r="E689" s="432">
        <v>8</v>
      </c>
      <c r="F689" s="515"/>
      <c r="G689" s="431">
        <f t="shared" si="35"/>
        <v>0</v>
      </c>
    </row>
    <row r="690" spans="2:7" x14ac:dyDescent="0.2">
      <c r="C690" s="475"/>
      <c r="E690" s="432"/>
      <c r="F690" s="515"/>
      <c r="G690" s="431" t="str">
        <f t="shared" si="35"/>
        <v/>
      </c>
    </row>
    <row r="691" spans="2:7" ht="22.5" x14ac:dyDescent="0.2">
      <c r="B691" s="409">
        <f>COUNT($B$574:B690)+1</f>
        <v>18</v>
      </c>
      <c r="C691" s="429" t="s">
        <v>1369</v>
      </c>
      <c r="D691" s="474"/>
      <c r="E691" s="432"/>
      <c r="F691" s="515"/>
      <c r="G691" s="431" t="str">
        <f t="shared" si="35"/>
        <v/>
      </c>
    </row>
    <row r="692" spans="2:7" x14ac:dyDescent="0.2">
      <c r="C692" s="429" t="s">
        <v>1370</v>
      </c>
      <c r="D692" s="474" t="s">
        <v>0</v>
      </c>
      <c r="E692" s="432">
        <v>14</v>
      </c>
      <c r="F692" s="515"/>
      <c r="G692" s="431">
        <f t="shared" si="35"/>
        <v>0</v>
      </c>
    </row>
    <row r="693" spans="2:7" x14ac:dyDescent="0.2">
      <c r="C693" s="429" t="s">
        <v>1371</v>
      </c>
      <c r="D693" s="474" t="s">
        <v>0</v>
      </c>
      <c r="E693" s="432">
        <v>3</v>
      </c>
      <c r="F693" s="515"/>
      <c r="G693" s="431">
        <f t="shared" si="35"/>
        <v>0</v>
      </c>
    </row>
    <row r="694" spans="2:7" x14ac:dyDescent="0.2">
      <c r="C694" s="429"/>
      <c r="D694" s="474"/>
      <c r="E694" s="432"/>
      <c r="F694" s="515"/>
      <c r="G694" s="431" t="str">
        <f t="shared" si="35"/>
        <v/>
      </c>
    </row>
    <row r="695" spans="2:7" ht="22.5" x14ac:dyDescent="0.2">
      <c r="B695" s="409">
        <f>COUNT($B$574:B694)+1</f>
        <v>19</v>
      </c>
      <c r="C695" s="429" t="s">
        <v>1372</v>
      </c>
      <c r="D695" s="474"/>
      <c r="E695" s="432"/>
      <c r="F695" s="515"/>
      <c r="G695" s="431" t="str">
        <f t="shared" si="35"/>
        <v/>
      </c>
    </row>
    <row r="696" spans="2:7" x14ac:dyDescent="0.2">
      <c r="C696" s="429" t="s">
        <v>1373</v>
      </c>
      <c r="D696" s="474" t="s">
        <v>0</v>
      </c>
      <c r="E696" s="432">
        <v>2</v>
      </c>
      <c r="F696" s="515"/>
      <c r="G696" s="431">
        <f t="shared" si="35"/>
        <v>0</v>
      </c>
    </row>
    <row r="697" spans="2:7" x14ac:dyDescent="0.2">
      <c r="C697" s="429"/>
      <c r="D697" s="474"/>
      <c r="E697" s="432"/>
      <c r="F697" s="515"/>
      <c r="G697" s="431"/>
    </row>
    <row r="698" spans="2:7" ht="45" x14ac:dyDescent="0.2">
      <c r="B698" s="409">
        <f>COUNT($B$574:B697)+1</f>
        <v>20</v>
      </c>
      <c r="C698" s="429" t="s">
        <v>1374</v>
      </c>
      <c r="D698" s="474"/>
      <c r="E698" s="432"/>
      <c r="F698" s="515"/>
      <c r="G698" s="431"/>
    </row>
    <row r="699" spans="2:7" x14ac:dyDescent="0.2">
      <c r="C699" s="429" t="s">
        <v>1375</v>
      </c>
      <c r="D699" s="474"/>
      <c r="E699" s="432"/>
      <c r="F699" s="515"/>
      <c r="G699" s="431"/>
    </row>
    <row r="700" spans="2:7" ht="22.5" x14ac:dyDescent="0.2">
      <c r="C700" s="429" t="s">
        <v>1376</v>
      </c>
      <c r="D700" s="474"/>
      <c r="E700" s="432"/>
      <c r="F700" s="515"/>
      <c r="G700" s="431"/>
    </row>
    <row r="701" spans="2:7" x14ac:dyDescent="0.2">
      <c r="C701" s="429" t="s">
        <v>1377</v>
      </c>
      <c r="D701" s="474"/>
      <c r="E701" s="432"/>
      <c r="F701" s="515"/>
      <c r="G701" s="431"/>
    </row>
    <row r="702" spans="2:7" x14ac:dyDescent="0.2">
      <c r="C702" s="429" t="s">
        <v>1378</v>
      </c>
      <c r="D702" s="474"/>
      <c r="E702" s="432"/>
      <c r="F702" s="515"/>
      <c r="G702" s="431"/>
    </row>
    <row r="703" spans="2:7" x14ac:dyDescent="0.2">
      <c r="C703" s="429" t="s">
        <v>1379</v>
      </c>
      <c r="D703" s="474"/>
      <c r="E703" s="432"/>
      <c r="F703" s="515"/>
      <c r="G703" s="431"/>
    </row>
    <row r="704" spans="2:7" ht="78.75" x14ac:dyDescent="0.2">
      <c r="C704" s="429" t="s">
        <v>1380</v>
      </c>
      <c r="D704" s="474"/>
      <c r="E704" s="432"/>
      <c r="F704" s="515"/>
      <c r="G704" s="431"/>
    </row>
    <row r="705" spans="1:7" ht="22.5" x14ac:dyDescent="0.2">
      <c r="C705" s="468" t="s">
        <v>1381</v>
      </c>
      <c r="D705" s="474"/>
      <c r="E705" s="432"/>
      <c r="F705" s="515"/>
      <c r="G705" s="431"/>
    </row>
    <row r="706" spans="1:7" x14ac:dyDescent="0.2">
      <c r="C706" s="429" t="s">
        <v>1382</v>
      </c>
      <c r="D706" s="474"/>
      <c r="E706" s="432"/>
      <c r="F706" s="515"/>
      <c r="G706" s="431"/>
    </row>
    <row r="707" spans="1:7" x14ac:dyDescent="0.2">
      <c r="C707" s="412" t="s">
        <v>1383</v>
      </c>
      <c r="D707" s="474"/>
      <c r="E707" s="432"/>
      <c r="F707" s="515"/>
      <c r="G707" s="431"/>
    </row>
    <row r="708" spans="1:7" x14ac:dyDescent="0.2">
      <c r="C708" s="429" t="s">
        <v>1384</v>
      </c>
      <c r="D708" s="474" t="s">
        <v>731</v>
      </c>
      <c r="E708" s="432">
        <v>1</v>
      </c>
      <c r="F708" s="515"/>
      <c r="G708" s="431">
        <f t="shared" ref="G708:G726" si="36">IF(E708="","",E708*F708)</f>
        <v>0</v>
      </c>
    </row>
    <row r="709" spans="1:7" x14ac:dyDescent="0.2">
      <c r="C709" s="429" t="s">
        <v>1385</v>
      </c>
      <c r="D709" s="474" t="s">
        <v>731</v>
      </c>
      <c r="E709" s="432">
        <v>5</v>
      </c>
      <c r="F709" s="515"/>
      <c r="G709" s="431">
        <f t="shared" si="36"/>
        <v>0</v>
      </c>
    </row>
    <row r="710" spans="1:7" x14ac:dyDescent="0.2">
      <c r="C710" s="429" t="s">
        <v>1386</v>
      </c>
      <c r="D710" s="474" t="s">
        <v>731</v>
      </c>
      <c r="E710" s="432">
        <v>2</v>
      </c>
      <c r="F710" s="515"/>
      <c r="G710" s="431">
        <f t="shared" si="36"/>
        <v>0</v>
      </c>
    </row>
    <row r="711" spans="1:7" x14ac:dyDescent="0.2">
      <c r="C711" s="429"/>
      <c r="D711" s="474"/>
      <c r="E711" s="432"/>
      <c r="F711" s="515"/>
      <c r="G711" s="431" t="str">
        <f t="shared" si="36"/>
        <v/>
      </c>
    </row>
    <row r="712" spans="1:7" ht="22.5" x14ac:dyDescent="0.2">
      <c r="A712" s="411"/>
      <c r="B712" s="409">
        <f>COUNT($B$574:B711)+1</f>
        <v>21</v>
      </c>
      <c r="C712" s="429" t="s">
        <v>1387</v>
      </c>
      <c r="E712" s="432"/>
      <c r="F712" s="515"/>
      <c r="G712" s="431" t="str">
        <f t="shared" si="36"/>
        <v/>
      </c>
    </row>
    <row r="713" spans="1:7" x14ac:dyDescent="0.2">
      <c r="C713" s="429" t="s">
        <v>1388</v>
      </c>
      <c r="D713" s="411" t="s">
        <v>0</v>
      </c>
      <c r="E713" s="432">
        <v>0</v>
      </c>
      <c r="F713" s="515"/>
      <c r="G713" s="431">
        <f t="shared" si="36"/>
        <v>0</v>
      </c>
    </row>
    <row r="714" spans="1:7" x14ac:dyDescent="0.2">
      <c r="C714" s="429" t="s">
        <v>1389</v>
      </c>
      <c r="D714" s="411" t="s">
        <v>0</v>
      </c>
      <c r="E714" s="432">
        <v>4</v>
      </c>
      <c r="F714" s="515"/>
      <c r="G714" s="431">
        <f t="shared" si="36"/>
        <v>0</v>
      </c>
    </row>
    <row r="715" spans="1:7" x14ac:dyDescent="0.2">
      <c r="C715" s="429" t="s">
        <v>1390</v>
      </c>
      <c r="D715" s="411" t="s">
        <v>0</v>
      </c>
      <c r="E715" s="432">
        <v>6</v>
      </c>
      <c r="F715" s="515"/>
      <c r="G715" s="431">
        <f t="shared" si="36"/>
        <v>0</v>
      </c>
    </row>
    <row r="716" spans="1:7" x14ac:dyDescent="0.2">
      <c r="C716" s="429"/>
      <c r="E716" s="432"/>
      <c r="F716" s="515"/>
      <c r="G716" s="431" t="str">
        <f t="shared" si="36"/>
        <v/>
      </c>
    </row>
    <row r="717" spans="1:7" x14ac:dyDescent="0.2">
      <c r="B717" s="409">
        <f>COUNT($B$574:B716)+1</f>
        <v>22</v>
      </c>
      <c r="C717" s="429" t="s">
        <v>1391</v>
      </c>
      <c r="E717" s="432"/>
      <c r="F717" s="515"/>
      <c r="G717" s="431" t="str">
        <f t="shared" si="36"/>
        <v/>
      </c>
    </row>
    <row r="718" spans="1:7" ht="33.75" x14ac:dyDescent="0.2">
      <c r="C718" s="429" t="s">
        <v>1392</v>
      </c>
      <c r="E718" s="432"/>
      <c r="F718" s="515"/>
      <c r="G718" s="431" t="str">
        <f t="shared" si="36"/>
        <v/>
      </c>
    </row>
    <row r="719" spans="1:7" x14ac:dyDescent="0.2">
      <c r="C719" s="429" t="s">
        <v>1393</v>
      </c>
      <c r="E719" s="432"/>
      <c r="F719" s="515"/>
      <c r="G719" s="431" t="str">
        <f t="shared" si="36"/>
        <v/>
      </c>
    </row>
    <row r="720" spans="1:7" x14ac:dyDescent="0.2">
      <c r="C720" s="429" t="s">
        <v>1394</v>
      </c>
      <c r="D720" s="411" t="s">
        <v>0</v>
      </c>
      <c r="E720" s="432">
        <v>3</v>
      </c>
      <c r="F720" s="515"/>
      <c r="G720" s="431">
        <f t="shared" si="36"/>
        <v>0</v>
      </c>
    </row>
    <row r="721" spans="1:7" x14ac:dyDescent="0.2">
      <c r="C721" s="429"/>
      <c r="E721" s="432"/>
      <c r="F721" s="515"/>
      <c r="G721" s="431" t="str">
        <f t="shared" si="36"/>
        <v/>
      </c>
    </row>
    <row r="722" spans="1:7" x14ac:dyDescent="0.2">
      <c r="C722" s="429"/>
      <c r="E722" s="432"/>
      <c r="F722" s="515"/>
      <c r="G722" s="431" t="str">
        <f t="shared" si="36"/>
        <v/>
      </c>
    </row>
    <row r="723" spans="1:7" ht="45" x14ac:dyDescent="0.2">
      <c r="B723" s="409">
        <f>COUNT($B$574:B722)+1</f>
        <v>23</v>
      </c>
      <c r="C723" s="429" t="s">
        <v>1395</v>
      </c>
      <c r="E723" s="432"/>
      <c r="F723" s="515"/>
      <c r="G723" s="431" t="str">
        <f t="shared" si="36"/>
        <v/>
      </c>
    </row>
    <row r="724" spans="1:7" x14ac:dyDescent="0.2">
      <c r="C724" s="429" t="s">
        <v>1396</v>
      </c>
      <c r="D724" s="474" t="s">
        <v>0</v>
      </c>
      <c r="E724" s="432">
        <v>2</v>
      </c>
      <c r="F724" s="515"/>
      <c r="G724" s="431">
        <f t="shared" si="36"/>
        <v>0</v>
      </c>
    </row>
    <row r="725" spans="1:7" x14ac:dyDescent="0.2">
      <c r="C725" s="429"/>
      <c r="D725" s="474"/>
      <c r="E725" s="432"/>
      <c r="F725" s="515"/>
      <c r="G725" s="431" t="str">
        <f t="shared" si="36"/>
        <v/>
      </c>
    </row>
    <row r="726" spans="1:7" x14ac:dyDescent="0.2">
      <c r="C726" s="429"/>
      <c r="E726" s="432"/>
      <c r="F726" s="515"/>
      <c r="G726" s="431" t="str">
        <f t="shared" si="36"/>
        <v/>
      </c>
    </row>
    <row r="727" spans="1:7" s="476" customFormat="1" x14ac:dyDescent="0.2">
      <c r="A727" s="437"/>
      <c r="B727" s="438"/>
      <c r="C727" s="469"/>
      <c r="D727" s="440"/>
      <c r="E727" s="440"/>
      <c r="F727" s="516"/>
      <c r="G727" s="440"/>
    </row>
    <row r="728" spans="1:7" s="477" customFormat="1" ht="12.75" x14ac:dyDescent="0.2">
      <c r="B728" s="421"/>
      <c r="C728" s="427" t="s">
        <v>1397</v>
      </c>
      <c r="D728" s="423"/>
      <c r="E728" s="432"/>
      <c r="F728" s="515"/>
      <c r="G728" s="431">
        <f>SUM(G576:G727)</f>
        <v>0</v>
      </c>
    </row>
    <row r="729" spans="1:7" s="424" customFormat="1" ht="13.5" x14ac:dyDescent="0.25">
      <c r="A729" s="420"/>
      <c r="B729" s="421"/>
      <c r="C729" s="426"/>
      <c r="D729" s="423"/>
      <c r="E729" s="432"/>
      <c r="F729" s="515"/>
      <c r="G729" s="418"/>
    </row>
    <row r="730" spans="1:7" s="424" customFormat="1" ht="13.5" x14ac:dyDescent="0.25">
      <c r="A730" s="457" t="s">
        <v>1398</v>
      </c>
      <c r="B730" s="421"/>
      <c r="C730" s="427" t="s">
        <v>1399</v>
      </c>
      <c r="D730" s="423"/>
      <c r="E730" s="432"/>
      <c r="F730" s="515"/>
      <c r="G730" s="418"/>
    </row>
    <row r="731" spans="1:7" s="424" customFormat="1" ht="13.5" x14ac:dyDescent="0.25">
      <c r="A731" s="420"/>
      <c r="B731" s="421"/>
      <c r="C731" s="426"/>
      <c r="D731" s="423"/>
      <c r="E731" s="432"/>
      <c r="F731" s="515"/>
      <c r="G731" s="418"/>
    </row>
    <row r="732" spans="1:7" x14ac:dyDescent="0.2">
      <c r="C732" s="462" t="s">
        <v>1400</v>
      </c>
      <c r="E732" s="432"/>
      <c r="F732" s="515"/>
    </row>
    <row r="733" spans="1:7" ht="33.75" x14ac:dyDescent="0.2">
      <c r="B733" s="409">
        <f>COUNT($B$730:B732)+1</f>
        <v>1</v>
      </c>
      <c r="C733" s="429" t="s">
        <v>1401</v>
      </c>
      <c r="D733" s="463"/>
      <c r="E733" s="478"/>
      <c r="F733" s="515"/>
    </row>
    <row r="734" spans="1:7" ht="33.75" x14ac:dyDescent="0.2">
      <c r="C734" s="429" t="s">
        <v>1402</v>
      </c>
      <c r="D734" s="463"/>
      <c r="E734" s="478"/>
      <c r="F734" s="515"/>
    </row>
    <row r="735" spans="1:7" ht="90" x14ac:dyDescent="0.2">
      <c r="C735" s="429" t="s">
        <v>1403</v>
      </c>
      <c r="D735" s="463"/>
      <c r="E735" s="478"/>
      <c r="F735" s="515"/>
    </row>
    <row r="736" spans="1:7" ht="33.75" x14ac:dyDescent="0.2">
      <c r="C736" s="429" t="s">
        <v>1404</v>
      </c>
      <c r="D736" s="463"/>
      <c r="E736" s="478"/>
      <c r="F736" s="515"/>
    </row>
    <row r="737" spans="3:7" ht="33.75" x14ac:dyDescent="0.2">
      <c r="C737" s="429" t="s">
        <v>1405</v>
      </c>
      <c r="D737" s="463"/>
      <c r="E737" s="478"/>
      <c r="F737" s="515"/>
    </row>
    <row r="738" spans="3:7" ht="33.75" x14ac:dyDescent="0.2">
      <c r="C738" s="429" t="s">
        <v>1406</v>
      </c>
      <c r="D738" s="463"/>
      <c r="E738" s="478"/>
      <c r="F738" s="515"/>
    </row>
    <row r="739" spans="3:7" x14ac:dyDescent="0.2">
      <c r="C739" s="429"/>
      <c r="D739" s="463"/>
      <c r="E739" s="478"/>
      <c r="F739" s="515"/>
    </row>
    <row r="740" spans="3:7" ht="33.75" x14ac:dyDescent="0.2">
      <c r="C740" s="429" t="s">
        <v>1407</v>
      </c>
      <c r="D740" s="463"/>
      <c r="E740" s="478"/>
      <c r="F740" s="515"/>
    </row>
    <row r="741" spans="3:7" ht="78.75" x14ac:dyDescent="0.2">
      <c r="C741" s="429" t="s">
        <v>1408</v>
      </c>
      <c r="D741" s="463"/>
      <c r="E741" s="478"/>
      <c r="F741" s="515"/>
    </row>
    <row r="742" spans="3:7" ht="33.75" x14ac:dyDescent="0.2">
      <c r="C742" s="429" t="s">
        <v>1409</v>
      </c>
      <c r="D742" s="463"/>
      <c r="E742" s="478"/>
      <c r="F742" s="515"/>
    </row>
    <row r="743" spans="3:7" ht="33.75" x14ac:dyDescent="0.2">
      <c r="C743" s="429" t="s">
        <v>1410</v>
      </c>
      <c r="D743" s="470"/>
      <c r="E743" s="432"/>
      <c r="F743" s="515"/>
    </row>
    <row r="744" spans="3:7" ht="112.5" x14ac:dyDescent="0.2">
      <c r="C744" s="429" t="s">
        <v>1411</v>
      </c>
      <c r="D744" s="463"/>
      <c r="E744" s="478"/>
      <c r="F744" s="515"/>
    </row>
    <row r="745" spans="3:7" x14ac:dyDescent="0.2">
      <c r="C745" s="429"/>
      <c r="D745" s="463"/>
      <c r="E745" s="478"/>
      <c r="F745" s="515"/>
    </row>
    <row r="746" spans="3:7" ht="123.75" x14ac:dyDescent="0.2">
      <c r="C746" s="429" t="s">
        <v>1412</v>
      </c>
      <c r="D746" s="463"/>
      <c r="E746" s="478"/>
      <c r="F746" s="515"/>
    </row>
    <row r="747" spans="3:7" ht="56.25" x14ac:dyDescent="0.2">
      <c r="C747" s="429" t="s">
        <v>1413</v>
      </c>
      <c r="D747" s="463"/>
      <c r="E747" s="478"/>
      <c r="F747" s="515"/>
    </row>
    <row r="748" spans="3:7" ht="22.5" x14ac:dyDescent="0.2">
      <c r="C748" s="429" t="s">
        <v>1414</v>
      </c>
      <c r="D748" s="463"/>
      <c r="E748" s="478"/>
      <c r="F748" s="515"/>
    </row>
    <row r="749" spans="3:7" x14ac:dyDescent="0.2">
      <c r="C749" s="429"/>
      <c r="D749" s="463"/>
      <c r="E749" s="478"/>
      <c r="F749" s="515"/>
    </row>
    <row r="750" spans="3:7" x14ac:dyDescent="0.2">
      <c r="C750" s="429" t="s">
        <v>1415</v>
      </c>
      <c r="D750" s="463"/>
      <c r="E750" s="478"/>
      <c r="F750" s="515"/>
    </row>
    <row r="751" spans="3:7" x14ac:dyDescent="0.2">
      <c r="C751" s="429" t="s">
        <v>1416</v>
      </c>
      <c r="D751" s="463" t="s">
        <v>731</v>
      </c>
      <c r="E751" s="478">
        <v>1</v>
      </c>
      <c r="F751" s="515"/>
      <c r="G751" s="413">
        <f t="shared" ref="G751" si="37">F751*E751</f>
        <v>0</v>
      </c>
    </row>
    <row r="752" spans="3:7" x14ac:dyDescent="0.2">
      <c r="C752" s="429"/>
      <c r="D752" s="463"/>
      <c r="E752" s="478"/>
      <c r="F752" s="515"/>
    </row>
    <row r="753" spans="2:7" ht="56.25" x14ac:dyDescent="0.2">
      <c r="B753" s="409">
        <f>COUNT($B$730:B751)+1</f>
        <v>2</v>
      </c>
      <c r="C753" s="429" t="s">
        <v>1417</v>
      </c>
      <c r="D753" s="463"/>
      <c r="E753" s="478"/>
      <c r="F753" s="515"/>
    </row>
    <row r="754" spans="2:7" x14ac:dyDescent="0.2">
      <c r="C754" s="429" t="s">
        <v>1418</v>
      </c>
      <c r="D754" s="463"/>
      <c r="E754" s="478"/>
      <c r="F754" s="515"/>
    </row>
    <row r="755" spans="2:7" x14ac:dyDescent="0.2">
      <c r="C755" s="429" t="s">
        <v>1419</v>
      </c>
      <c r="D755" s="463"/>
      <c r="E755" s="478"/>
      <c r="F755" s="515"/>
    </row>
    <row r="756" spans="2:7" x14ac:dyDescent="0.2">
      <c r="C756" s="429" t="s">
        <v>1420</v>
      </c>
      <c r="D756" s="463"/>
      <c r="E756" s="478"/>
      <c r="F756" s="515"/>
    </row>
    <row r="757" spans="2:7" x14ac:dyDescent="0.2">
      <c r="C757" s="429" t="s">
        <v>1421</v>
      </c>
      <c r="D757" s="463"/>
      <c r="E757" s="478"/>
      <c r="F757" s="515"/>
    </row>
    <row r="758" spans="2:7" x14ac:dyDescent="0.2">
      <c r="C758" s="429" t="s">
        <v>1422</v>
      </c>
      <c r="D758" s="463"/>
      <c r="E758" s="478"/>
      <c r="F758" s="515"/>
    </row>
    <row r="759" spans="2:7" x14ac:dyDescent="0.2">
      <c r="C759" s="429" t="s">
        <v>1423</v>
      </c>
      <c r="D759" s="463"/>
      <c r="E759" s="478"/>
      <c r="F759" s="515"/>
    </row>
    <row r="760" spans="2:7" x14ac:dyDescent="0.2">
      <c r="C760" s="429" t="s">
        <v>1424</v>
      </c>
      <c r="D760" s="463"/>
      <c r="E760" s="478"/>
      <c r="F760" s="515"/>
    </row>
    <row r="761" spans="2:7" x14ac:dyDescent="0.2">
      <c r="C761" s="429" t="s">
        <v>1425</v>
      </c>
      <c r="D761" s="463"/>
      <c r="E761" s="478"/>
      <c r="F761" s="515"/>
    </row>
    <row r="762" spans="2:7" x14ac:dyDescent="0.2">
      <c r="C762" s="429"/>
      <c r="D762" s="463"/>
      <c r="E762" s="478"/>
      <c r="F762" s="515"/>
    </row>
    <row r="763" spans="2:7" x14ac:dyDescent="0.2">
      <c r="C763" s="468" t="s">
        <v>1415</v>
      </c>
      <c r="D763" s="479"/>
      <c r="E763" s="478"/>
      <c r="F763" s="515"/>
      <c r="G763" s="413">
        <f t="shared" ref="G763:G766" si="38">F763*E763</f>
        <v>0</v>
      </c>
    </row>
    <row r="764" spans="2:7" x14ac:dyDescent="0.2">
      <c r="C764" s="468" t="s">
        <v>1426</v>
      </c>
      <c r="D764" s="479" t="s">
        <v>731</v>
      </c>
      <c r="E764" s="478">
        <v>1</v>
      </c>
      <c r="F764" s="515"/>
      <c r="G764" s="413">
        <f t="shared" si="38"/>
        <v>0</v>
      </c>
    </row>
    <row r="765" spans="2:7" x14ac:dyDescent="0.2">
      <c r="C765" s="429"/>
      <c r="D765" s="470"/>
      <c r="E765" s="432"/>
      <c r="F765" s="515"/>
      <c r="G765" s="413">
        <f t="shared" si="38"/>
        <v>0</v>
      </c>
    </row>
    <row r="766" spans="2:7" ht="56.25" x14ac:dyDescent="0.2">
      <c r="B766" s="409">
        <f>COUNT($B$730:B765)+1</f>
        <v>3</v>
      </c>
      <c r="C766" s="429" t="s">
        <v>1291</v>
      </c>
      <c r="D766" s="470"/>
      <c r="E766" s="432"/>
      <c r="F766" s="515"/>
      <c r="G766" s="413">
        <f t="shared" si="38"/>
        <v>0</v>
      </c>
    </row>
    <row r="767" spans="2:7" x14ac:dyDescent="0.2">
      <c r="C767" s="429" t="s">
        <v>1427</v>
      </c>
      <c r="D767" s="470"/>
      <c r="E767" s="432"/>
      <c r="F767" s="515"/>
    </row>
    <row r="768" spans="2:7" x14ac:dyDescent="0.2">
      <c r="C768" s="429" t="s">
        <v>1428</v>
      </c>
      <c r="D768" s="470"/>
      <c r="E768" s="432"/>
      <c r="F768" s="515"/>
    </row>
    <row r="769" spans="3:7" x14ac:dyDescent="0.2">
      <c r="C769" s="429" t="s">
        <v>1429</v>
      </c>
      <c r="D769" s="470"/>
      <c r="E769" s="432"/>
      <c r="F769" s="515"/>
    </row>
    <row r="770" spans="3:7" x14ac:dyDescent="0.2">
      <c r="C770" s="429" t="s">
        <v>1430</v>
      </c>
      <c r="D770" s="470"/>
      <c r="E770" s="432"/>
      <c r="F770" s="515"/>
    </row>
    <row r="771" spans="3:7" x14ac:dyDescent="0.2">
      <c r="C771" s="429" t="s">
        <v>1297</v>
      </c>
      <c r="D771" s="470"/>
      <c r="E771" s="432"/>
      <c r="F771" s="515"/>
    </row>
    <row r="772" spans="3:7" x14ac:dyDescent="0.2">
      <c r="C772" s="429" t="s">
        <v>1298</v>
      </c>
      <c r="D772" s="470"/>
      <c r="E772" s="432"/>
      <c r="F772" s="515"/>
    </row>
    <row r="773" spans="3:7" x14ac:dyDescent="0.2">
      <c r="C773" s="429" t="s">
        <v>1431</v>
      </c>
      <c r="D773" s="470"/>
      <c r="E773" s="432"/>
      <c r="F773" s="515"/>
    </row>
    <row r="774" spans="3:7" x14ac:dyDescent="0.2">
      <c r="C774" s="429" t="s">
        <v>1432</v>
      </c>
      <c r="D774" s="470"/>
      <c r="E774" s="432"/>
      <c r="F774" s="515"/>
    </row>
    <row r="775" spans="3:7" x14ac:dyDescent="0.2">
      <c r="C775" s="429" t="s">
        <v>1433</v>
      </c>
      <c r="D775" s="470"/>
      <c r="E775" s="432"/>
      <c r="F775" s="515"/>
    </row>
    <row r="776" spans="3:7" x14ac:dyDescent="0.2">
      <c r="C776" s="429" t="s">
        <v>1434</v>
      </c>
      <c r="D776" s="470"/>
      <c r="E776" s="432"/>
      <c r="F776" s="515"/>
    </row>
    <row r="777" spans="3:7" x14ac:dyDescent="0.2">
      <c r="C777" s="429" t="s">
        <v>1435</v>
      </c>
      <c r="D777" s="470"/>
      <c r="E777" s="432"/>
      <c r="F777" s="515"/>
    </row>
    <row r="778" spans="3:7" x14ac:dyDescent="0.2">
      <c r="C778" s="429" t="s">
        <v>1436</v>
      </c>
      <c r="D778" s="470"/>
      <c r="E778" s="432"/>
      <c r="F778" s="515"/>
    </row>
    <row r="779" spans="3:7" x14ac:dyDescent="0.2">
      <c r="C779" s="429" t="s">
        <v>1437</v>
      </c>
      <c r="D779" s="470"/>
      <c r="E779" s="432"/>
      <c r="F779" s="515"/>
    </row>
    <row r="780" spans="3:7" ht="22.5" x14ac:dyDescent="0.2">
      <c r="C780" s="429" t="s">
        <v>1306</v>
      </c>
      <c r="D780" s="470"/>
      <c r="E780" s="432"/>
      <c r="F780" s="515"/>
    </row>
    <row r="781" spans="3:7" x14ac:dyDescent="0.2">
      <c r="C781" s="429" t="s">
        <v>1307</v>
      </c>
      <c r="D781" s="470"/>
      <c r="E781" s="432"/>
      <c r="F781" s="515"/>
    </row>
    <row r="782" spans="3:7" x14ac:dyDescent="0.2">
      <c r="C782" s="429" t="s">
        <v>1438</v>
      </c>
      <c r="D782" s="470"/>
      <c r="E782" s="432"/>
      <c r="F782" s="515"/>
    </row>
    <row r="783" spans="3:7" x14ac:dyDescent="0.2">
      <c r="C783" s="429" t="s">
        <v>1439</v>
      </c>
      <c r="D783" s="470" t="s">
        <v>731</v>
      </c>
      <c r="E783" s="432">
        <v>1</v>
      </c>
      <c r="F783" s="515"/>
      <c r="G783" s="431">
        <f t="shared" ref="G783" si="39">IF(E783="","",E783*F783)</f>
        <v>0</v>
      </c>
    </row>
    <row r="784" spans="3:7" x14ac:dyDescent="0.2">
      <c r="C784" s="429"/>
      <c r="D784" s="470"/>
      <c r="E784" s="432"/>
      <c r="F784" s="515"/>
      <c r="G784" s="431"/>
    </row>
    <row r="785" spans="2:7" ht="22.5" x14ac:dyDescent="0.2">
      <c r="B785" s="409">
        <f>COUNT($B$730:B784)+1</f>
        <v>4</v>
      </c>
      <c r="C785" s="429" t="s">
        <v>1315</v>
      </c>
      <c r="D785" s="470"/>
      <c r="E785" s="432"/>
      <c r="F785" s="515"/>
      <c r="G785" s="431"/>
    </row>
    <row r="786" spans="2:7" ht="90" x14ac:dyDescent="0.2">
      <c r="C786" s="458" t="s">
        <v>1316</v>
      </c>
      <c r="E786" s="432"/>
      <c r="F786" s="515"/>
      <c r="G786" s="431" t="str">
        <f t="shared" ref="G786:G849" si="40">IF(E786="","",E786*F786)</f>
        <v/>
      </c>
    </row>
    <row r="787" spans="2:7" ht="45" x14ac:dyDescent="0.2">
      <c r="C787" s="429" t="s">
        <v>1317</v>
      </c>
      <c r="E787" s="432"/>
      <c r="F787" s="515"/>
      <c r="G787" s="431"/>
    </row>
    <row r="788" spans="2:7" ht="22.5" x14ac:dyDescent="0.2">
      <c r="C788" s="429" t="s">
        <v>1318</v>
      </c>
      <c r="E788" s="432"/>
      <c r="F788" s="515"/>
      <c r="G788" s="431"/>
    </row>
    <row r="789" spans="2:7" x14ac:dyDescent="0.2">
      <c r="C789" s="429" t="s">
        <v>1319</v>
      </c>
      <c r="D789" s="411" t="s">
        <v>731</v>
      </c>
      <c r="E789" s="432">
        <v>1</v>
      </c>
      <c r="F789" s="515"/>
      <c r="G789" s="431">
        <f t="shared" si="40"/>
        <v>0</v>
      </c>
    </row>
    <row r="790" spans="2:7" x14ac:dyDescent="0.2">
      <c r="C790" s="429"/>
      <c r="E790" s="432"/>
      <c r="F790" s="515"/>
      <c r="G790" s="431"/>
    </row>
    <row r="791" spans="2:7" ht="33.75" x14ac:dyDescent="0.2">
      <c r="B791" s="409">
        <f>COUNT($B$730:B790)+1</f>
        <v>5</v>
      </c>
      <c r="C791" s="429" t="s">
        <v>1320</v>
      </c>
      <c r="E791" s="432"/>
      <c r="F791" s="515"/>
      <c r="G791" s="431"/>
    </row>
    <row r="792" spans="2:7" x14ac:dyDescent="0.2">
      <c r="C792" s="472" t="s">
        <v>1440</v>
      </c>
      <c r="D792" s="411" t="s">
        <v>685</v>
      </c>
      <c r="E792" s="432">
        <v>12</v>
      </c>
      <c r="F792" s="515"/>
      <c r="G792" s="431">
        <f t="shared" si="40"/>
        <v>0</v>
      </c>
    </row>
    <row r="793" spans="2:7" x14ac:dyDescent="0.2">
      <c r="C793" s="429"/>
      <c r="E793" s="432"/>
      <c r="F793" s="515"/>
      <c r="G793" s="431"/>
    </row>
    <row r="794" spans="2:7" ht="22.5" x14ac:dyDescent="0.2">
      <c r="B794" s="409">
        <f>COUNT($B$730:B793)+1</f>
        <v>6</v>
      </c>
      <c r="C794" s="429" t="s">
        <v>1322</v>
      </c>
      <c r="E794" s="432"/>
      <c r="F794" s="515"/>
      <c r="G794" s="431"/>
    </row>
    <row r="795" spans="2:7" x14ac:dyDescent="0.2">
      <c r="C795" s="429" t="s">
        <v>1323</v>
      </c>
      <c r="D795" s="411" t="s">
        <v>685</v>
      </c>
      <c r="E795" s="432">
        <v>12</v>
      </c>
      <c r="F795" s="515"/>
      <c r="G795" s="431">
        <f t="shared" si="40"/>
        <v>0</v>
      </c>
    </row>
    <row r="796" spans="2:7" x14ac:dyDescent="0.2">
      <c r="C796" s="429"/>
      <c r="E796" s="432"/>
      <c r="F796" s="515"/>
      <c r="G796" s="431"/>
    </row>
    <row r="797" spans="2:7" x14ac:dyDescent="0.2">
      <c r="B797" s="409">
        <f>COUNT($B$730:B796)+1</f>
        <v>7</v>
      </c>
      <c r="C797" s="429" t="s">
        <v>1324</v>
      </c>
      <c r="E797" s="432"/>
      <c r="F797" s="515"/>
      <c r="G797" s="431"/>
    </row>
    <row r="798" spans="2:7" x14ac:dyDescent="0.2">
      <c r="C798" s="429" t="s">
        <v>1325</v>
      </c>
      <c r="E798" s="432"/>
      <c r="F798" s="515"/>
      <c r="G798" s="431"/>
    </row>
    <row r="799" spans="2:7" x14ac:dyDescent="0.2">
      <c r="C799" s="429" t="s">
        <v>1326</v>
      </c>
      <c r="E799" s="432"/>
      <c r="F799" s="515"/>
      <c r="G799" s="431"/>
    </row>
    <row r="800" spans="2:7" x14ac:dyDescent="0.2">
      <c r="C800" s="429" t="s">
        <v>1327</v>
      </c>
      <c r="E800" s="432"/>
      <c r="F800" s="515"/>
      <c r="G800" s="431"/>
    </row>
    <row r="801" spans="2:7" x14ac:dyDescent="0.2">
      <c r="C801" s="429" t="s">
        <v>1328</v>
      </c>
      <c r="D801" s="411" t="s">
        <v>731</v>
      </c>
      <c r="E801" s="432">
        <v>1</v>
      </c>
      <c r="F801" s="515"/>
      <c r="G801" s="431">
        <f t="shared" si="40"/>
        <v>0</v>
      </c>
    </row>
    <row r="802" spans="2:7" x14ac:dyDescent="0.2">
      <c r="C802" s="429"/>
      <c r="E802" s="432"/>
      <c r="F802" s="515"/>
      <c r="G802" s="431"/>
    </row>
    <row r="803" spans="2:7" x14ac:dyDescent="0.2">
      <c r="B803" s="409">
        <f>COUNT($B$730:B802)+1</f>
        <v>8</v>
      </c>
      <c r="C803" s="429" t="s">
        <v>1329</v>
      </c>
      <c r="E803" s="432"/>
      <c r="F803" s="515"/>
      <c r="G803" s="431"/>
    </row>
    <row r="804" spans="2:7" x14ac:dyDescent="0.2">
      <c r="C804" s="429" t="s">
        <v>1330</v>
      </c>
      <c r="E804" s="432"/>
      <c r="F804" s="515"/>
      <c r="G804" s="431"/>
    </row>
    <row r="805" spans="2:7" x14ac:dyDescent="0.2">
      <c r="C805" s="429" t="s">
        <v>1331</v>
      </c>
      <c r="E805" s="432"/>
      <c r="F805" s="515"/>
      <c r="G805" s="431"/>
    </row>
    <row r="806" spans="2:7" x14ac:dyDescent="0.2">
      <c r="C806" s="429" t="s">
        <v>1332</v>
      </c>
      <c r="E806" s="432"/>
      <c r="F806" s="515"/>
      <c r="G806" s="431"/>
    </row>
    <row r="807" spans="2:7" x14ac:dyDescent="0.2">
      <c r="C807" s="429" t="s">
        <v>1333</v>
      </c>
      <c r="D807" s="411" t="s">
        <v>731</v>
      </c>
      <c r="E807" s="432">
        <v>1</v>
      </c>
      <c r="F807" s="515"/>
      <c r="G807" s="431">
        <f t="shared" si="40"/>
        <v>0</v>
      </c>
    </row>
    <row r="808" spans="2:7" x14ac:dyDescent="0.2">
      <c r="C808" s="429"/>
      <c r="E808" s="432"/>
      <c r="F808" s="515"/>
      <c r="G808" s="431"/>
    </row>
    <row r="809" spans="2:7" x14ac:dyDescent="0.2">
      <c r="B809" s="409">
        <f>COUNT($B$730:B808)+1</f>
        <v>9</v>
      </c>
      <c r="C809" s="429" t="s">
        <v>1334</v>
      </c>
      <c r="E809" s="432"/>
      <c r="F809" s="515"/>
      <c r="G809" s="431"/>
    </row>
    <row r="810" spans="2:7" x14ac:dyDescent="0.2">
      <c r="C810" s="429" t="s">
        <v>1335</v>
      </c>
      <c r="D810" s="411" t="s">
        <v>731</v>
      </c>
      <c r="E810" s="432">
        <v>1</v>
      </c>
      <c r="F810" s="515"/>
      <c r="G810" s="431">
        <f t="shared" si="40"/>
        <v>0</v>
      </c>
    </row>
    <row r="811" spans="2:7" x14ac:dyDescent="0.2">
      <c r="C811" s="429"/>
      <c r="E811" s="432"/>
      <c r="F811" s="515"/>
      <c r="G811" s="431"/>
    </row>
    <row r="812" spans="2:7" x14ac:dyDescent="0.2">
      <c r="B812" s="409">
        <f>COUNT($B$730:B811)+1</f>
        <v>10</v>
      </c>
      <c r="C812" s="429" t="s">
        <v>1336</v>
      </c>
      <c r="E812" s="432"/>
      <c r="F812" s="515"/>
      <c r="G812" s="431"/>
    </row>
    <row r="813" spans="2:7" x14ac:dyDescent="0.2">
      <c r="C813" s="429" t="s">
        <v>1337</v>
      </c>
      <c r="E813" s="432"/>
      <c r="F813" s="515"/>
      <c r="G813" s="431"/>
    </row>
    <row r="814" spans="2:7" x14ac:dyDescent="0.2">
      <c r="C814" s="429" t="s">
        <v>1338</v>
      </c>
      <c r="D814" s="411" t="s">
        <v>2</v>
      </c>
      <c r="E814" s="432">
        <v>1</v>
      </c>
      <c r="F814" s="515"/>
      <c r="G814" s="431">
        <f t="shared" si="40"/>
        <v>0</v>
      </c>
    </row>
    <row r="815" spans="2:7" x14ac:dyDescent="0.2">
      <c r="C815" s="435"/>
      <c r="E815" s="432"/>
      <c r="F815" s="515"/>
      <c r="G815" s="431" t="str">
        <f t="shared" si="40"/>
        <v/>
      </c>
    </row>
    <row r="816" spans="2:7" ht="22.5" x14ac:dyDescent="0.2">
      <c r="B816" s="409">
        <f>COUNT($B$730:B815)+1</f>
        <v>11</v>
      </c>
      <c r="C816" s="429" t="s">
        <v>1091</v>
      </c>
      <c r="D816" s="411" t="s">
        <v>2</v>
      </c>
      <c r="E816" s="432">
        <v>30</v>
      </c>
      <c r="F816" s="515"/>
      <c r="G816" s="431">
        <f t="shared" si="40"/>
        <v>0</v>
      </c>
    </row>
    <row r="817" spans="2:7" x14ac:dyDescent="0.2">
      <c r="C817" s="429"/>
      <c r="E817" s="432"/>
      <c r="F817" s="515"/>
      <c r="G817" s="431" t="str">
        <f t="shared" si="40"/>
        <v/>
      </c>
    </row>
    <row r="818" spans="2:7" ht="101.25" x14ac:dyDescent="0.2">
      <c r="B818" s="409">
        <f>COUNT($B$730:B817)+1</f>
        <v>12</v>
      </c>
      <c r="C818" s="429" t="s">
        <v>1339</v>
      </c>
      <c r="E818" s="432"/>
      <c r="F818" s="515"/>
      <c r="G818" s="431" t="str">
        <f t="shared" si="40"/>
        <v/>
      </c>
    </row>
    <row r="819" spans="2:7" x14ac:dyDescent="0.2">
      <c r="C819" s="429" t="s">
        <v>1340</v>
      </c>
      <c r="E819" s="432"/>
      <c r="F819" s="515"/>
      <c r="G819" s="431" t="str">
        <f t="shared" si="40"/>
        <v/>
      </c>
    </row>
    <row r="820" spans="2:7" x14ac:dyDescent="0.2">
      <c r="C820" s="429" t="s">
        <v>1341</v>
      </c>
      <c r="E820" s="432"/>
      <c r="F820" s="515"/>
      <c r="G820" s="431" t="str">
        <f t="shared" si="40"/>
        <v/>
      </c>
    </row>
    <row r="821" spans="2:7" x14ac:dyDescent="0.2">
      <c r="C821" s="429" t="s">
        <v>1441</v>
      </c>
      <c r="D821" s="411" t="s">
        <v>731</v>
      </c>
      <c r="E821" s="432">
        <v>2</v>
      </c>
      <c r="F821" s="515"/>
      <c r="G821" s="431">
        <f t="shared" si="40"/>
        <v>0</v>
      </c>
    </row>
    <row r="822" spans="2:7" x14ac:dyDescent="0.2">
      <c r="C822" s="429" t="s">
        <v>1442</v>
      </c>
      <c r="D822" s="411" t="s">
        <v>731</v>
      </c>
      <c r="E822" s="432">
        <v>1</v>
      </c>
      <c r="F822" s="515"/>
      <c r="G822" s="431">
        <f t="shared" si="40"/>
        <v>0</v>
      </c>
    </row>
    <row r="823" spans="2:7" x14ac:dyDescent="0.2">
      <c r="C823" s="429" t="s">
        <v>1443</v>
      </c>
      <c r="D823" s="411" t="s">
        <v>731</v>
      </c>
      <c r="E823" s="432">
        <v>1</v>
      </c>
      <c r="F823" s="515"/>
      <c r="G823" s="431">
        <f t="shared" si="40"/>
        <v>0</v>
      </c>
    </row>
    <row r="824" spans="2:7" x14ac:dyDescent="0.2">
      <c r="C824" s="429" t="s">
        <v>1444</v>
      </c>
      <c r="D824" s="411" t="s">
        <v>731</v>
      </c>
      <c r="E824" s="432">
        <v>3</v>
      </c>
      <c r="F824" s="515"/>
      <c r="G824" s="431">
        <f t="shared" si="40"/>
        <v>0</v>
      </c>
    </row>
    <row r="825" spans="2:7" x14ac:dyDescent="0.2">
      <c r="C825" s="429"/>
      <c r="E825" s="432"/>
      <c r="F825" s="515"/>
      <c r="G825" s="431" t="str">
        <f t="shared" si="40"/>
        <v/>
      </c>
    </row>
    <row r="826" spans="2:7" x14ac:dyDescent="0.2">
      <c r="B826" s="409">
        <f>COUNT($B$730:B825)+1</f>
        <v>13</v>
      </c>
      <c r="C826" s="429" t="s">
        <v>1345</v>
      </c>
      <c r="E826" s="432"/>
      <c r="F826" s="515"/>
      <c r="G826" s="431" t="str">
        <f t="shared" si="40"/>
        <v/>
      </c>
    </row>
    <row r="827" spans="2:7" ht="101.25" x14ac:dyDescent="0.2">
      <c r="C827" s="429" t="s">
        <v>1346</v>
      </c>
      <c r="E827" s="432"/>
      <c r="F827" s="515"/>
      <c r="G827" s="431" t="str">
        <f t="shared" si="40"/>
        <v/>
      </c>
    </row>
    <row r="828" spans="2:7" x14ac:dyDescent="0.2">
      <c r="C828" s="473" t="s">
        <v>1347</v>
      </c>
      <c r="E828" s="432"/>
      <c r="F828" s="515"/>
      <c r="G828" s="431" t="str">
        <f t="shared" si="40"/>
        <v/>
      </c>
    </row>
    <row r="829" spans="2:7" x14ac:dyDescent="0.2">
      <c r="C829" s="473" t="s">
        <v>1348</v>
      </c>
      <c r="E829" s="432"/>
      <c r="F829" s="515"/>
      <c r="G829" s="431" t="str">
        <f t="shared" si="40"/>
        <v/>
      </c>
    </row>
    <row r="830" spans="2:7" x14ac:dyDescent="0.2">
      <c r="C830" s="473" t="s">
        <v>1349</v>
      </c>
      <c r="E830" s="432"/>
      <c r="F830" s="515"/>
      <c r="G830" s="431" t="str">
        <f t="shared" si="40"/>
        <v/>
      </c>
    </row>
    <row r="831" spans="2:7" x14ac:dyDescent="0.2">
      <c r="C831" s="429"/>
      <c r="D831" s="411" t="s">
        <v>2</v>
      </c>
      <c r="E831" s="432">
        <v>1700</v>
      </c>
      <c r="F831" s="515"/>
      <c r="G831" s="431">
        <f>IF(E831="","",E831*F831)</f>
        <v>0</v>
      </c>
    </row>
    <row r="832" spans="2:7" x14ac:dyDescent="0.2">
      <c r="C832" s="462"/>
      <c r="E832" s="432"/>
      <c r="F832" s="515"/>
      <c r="G832" s="431" t="str">
        <f t="shared" si="40"/>
        <v/>
      </c>
    </row>
    <row r="833" spans="2:7" ht="22.5" x14ac:dyDescent="0.2">
      <c r="B833" s="409">
        <f>COUNT($B$730:B832)+1</f>
        <v>14</v>
      </c>
      <c r="C833" s="429" t="s">
        <v>1350</v>
      </c>
      <c r="E833" s="432"/>
      <c r="F833" s="515"/>
      <c r="G833" s="431" t="str">
        <f t="shared" si="40"/>
        <v/>
      </c>
    </row>
    <row r="834" spans="2:7" ht="45" x14ac:dyDescent="0.2">
      <c r="C834" s="429" t="s">
        <v>1351</v>
      </c>
      <c r="E834" s="432"/>
      <c r="F834" s="515"/>
      <c r="G834" s="431" t="str">
        <f t="shared" si="40"/>
        <v/>
      </c>
    </row>
    <row r="835" spans="2:7" ht="14.25" x14ac:dyDescent="0.2">
      <c r="C835" s="429" t="s">
        <v>1352</v>
      </c>
      <c r="D835" s="474" t="s">
        <v>1353</v>
      </c>
      <c r="E835" s="432">
        <v>390</v>
      </c>
      <c r="F835" s="515"/>
      <c r="G835" s="431">
        <f t="shared" si="40"/>
        <v>0</v>
      </c>
    </row>
    <row r="836" spans="2:7" x14ac:dyDescent="0.2">
      <c r="C836" s="429"/>
      <c r="D836" s="474"/>
      <c r="E836" s="432"/>
      <c r="F836" s="515"/>
      <c r="G836" s="431" t="str">
        <f t="shared" si="40"/>
        <v/>
      </c>
    </row>
    <row r="837" spans="2:7" x14ac:dyDescent="0.2">
      <c r="B837" s="409">
        <f>COUNT($B$730:B836)+1</f>
        <v>15</v>
      </c>
      <c r="C837" s="429" t="s">
        <v>1354</v>
      </c>
      <c r="E837" s="432"/>
      <c r="F837" s="515"/>
      <c r="G837" s="431" t="str">
        <f t="shared" si="40"/>
        <v/>
      </c>
    </row>
    <row r="838" spans="2:7" ht="56.25" x14ac:dyDescent="0.2">
      <c r="C838" s="429" t="s">
        <v>1355</v>
      </c>
      <c r="E838" s="432"/>
      <c r="F838" s="515"/>
      <c r="G838" s="431" t="str">
        <f t="shared" si="40"/>
        <v/>
      </c>
    </row>
    <row r="839" spans="2:7" x14ac:dyDescent="0.2">
      <c r="C839" s="429" t="s">
        <v>1356</v>
      </c>
      <c r="D839" s="411" t="s">
        <v>685</v>
      </c>
      <c r="E839" s="432">
        <v>20</v>
      </c>
      <c r="F839" s="515"/>
      <c r="G839" s="431">
        <f t="shared" si="40"/>
        <v>0</v>
      </c>
    </row>
    <row r="840" spans="2:7" x14ac:dyDescent="0.2">
      <c r="C840" s="429" t="s">
        <v>1357</v>
      </c>
      <c r="D840" s="411" t="s">
        <v>685</v>
      </c>
      <c r="E840" s="432">
        <v>42</v>
      </c>
      <c r="F840" s="515"/>
      <c r="G840" s="431">
        <f t="shared" si="40"/>
        <v>0</v>
      </c>
    </row>
    <row r="841" spans="2:7" x14ac:dyDescent="0.2">
      <c r="C841" s="429" t="s">
        <v>1358</v>
      </c>
      <c r="D841" s="411" t="s">
        <v>685</v>
      </c>
      <c r="E841" s="432">
        <v>40</v>
      </c>
      <c r="F841" s="515"/>
      <c r="G841" s="431">
        <f t="shared" si="40"/>
        <v>0</v>
      </c>
    </row>
    <row r="842" spans="2:7" x14ac:dyDescent="0.2">
      <c r="C842" s="429" t="s">
        <v>1359</v>
      </c>
      <c r="D842" s="411" t="s">
        <v>685</v>
      </c>
      <c r="E842" s="432">
        <v>20</v>
      </c>
      <c r="F842" s="515"/>
      <c r="G842" s="431">
        <f t="shared" si="40"/>
        <v>0</v>
      </c>
    </row>
    <row r="843" spans="2:7" x14ac:dyDescent="0.2">
      <c r="C843" s="429" t="s">
        <v>1445</v>
      </c>
      <c r="D843" s="411" t="s">
        <v>685</v>
      </c>
      <c r="E843" s="432">
        <v>45</v>
      </c>
      <c r="F843" s="515"/>
      <c r="G843" s="431">
        <f t="shared" si="40"/>
        <v>0</v>
      </c>
    </row>
    <row r="844" spans="2:7" x14ac:dyDescent="0.2">
      <c r="C844" s="429"/>
      <c r="E844" s="432"/>
      <c r="F844" s="515"/>
      <c r="G844" s="431" t="str">
        <f t="shared" si="40"/>
        <v/>
      </c>
    </row>
    <row r="845" spans="2:7" ht="33.75" x14ac:dyDescent="0.2">
      <c r="B845" s="409">
        <f>COUNT($B$730:B844)+1</f>
        <v>16</v>
      </c>
      <c r="C845" s="429" t="s">
        <v>1446</v>
      </c>
      <c r="E845" s="432"/>
      <c r="F845" s="515"/>
      <c r="G845" s="431" t="str">
        <f t="shared" si="40"/>
        <v/>
      </c>
    </row>
    <row r="846" spans="2:7" x14ac:dyDescent="0.2">
      <c r="C846" s="429" t="s">
        <v>1447</v>
      </c>
      <c r="D846" s="411" t="s">
        <v>0</v>
      </c>
      <c r="E846" s="432">
        <v>2</v>
      </c>
      <c r="F846" s="515"/>
      <c r="G846" s="431">
        <f t="shared" si="40"/>
        <v>0</v>
      </c>
    </row>
    <row r="847" spans="2:7" x14ac:dyDescent="0.2">
      <c r="C847" s="429" t="s">
        <v>1448</v>
      </c>
      <c r="D847" s="411" t="s">
        <v>0</v>
      </c>
      <c r="E847" s="432">
        <v>2</v>
      </c>
      <c r="F847" s="515"/>
      <c r="G847" s="431">
        <f t="shared" si="40"/>
        <v>0</v>
      </c>
    </row>
    <row r="848" spans="2:7" x14ac:dyDescent="0.2">
      <c r="C848" s="429"/>
      <c r="E848" s="432">
        <v>0</v>
      </c>
      <c r="F848" s="515"/>
      <c r="G848" s="431">
        <f t="shared" si="40"/>
        <v>0</v>
      </c>
    </row>
    <row r="849" spans="2:7" ht="22.5" x14ac:dyDescent="0.2">
      <c r="B849" s="409">
        <f>COUNT($B$730:B848)+1</f>
        <v>17</v>
      </c>
      <c r="C849" s="429" t="s">
        <v>1360</v>
      </c>
      <c r="D849" s="474"/>
      <c r="E849" s="432"/>
      <c r="F849" s="515"/>
      <c r="G849" s="431" t="str">
        <f t="shared" si="40"/>
        <v/>
      </c>
    </row>
    <row r="850" spans="2:7" x14ac:dyDescent="0.2">
      <c r="C850" s="429" t="s">
        <v>1361</v>
      </c>
      <c r="D850" s="474" t="s">
        <v>0</v>
      </c>
      <c r="E850" s="432">
        <v>10</v>
      </c>
      <c r="F850" s="515"/>
      <c r="G850" s="431">
        <f t="shared" ref="G850:G912" si="41">IF(E850="","",E850*F850)</f>
        <v>0</v>
      </c>
    </row>
    <row r="851" spans="2:7" x14ac:dyDescent="0.2">
      <c r="C851" s="429" t="s">
        <v>1362</v>
      </c>
      <c r="D851" s="474" t="s">
        <v>0</v>
      </c>
      <c r="E851" s="432">
        <v>19</v>
      </c>
      <c r="F851" s="515"/>
      <c r="G851" s="431">
        <f t="shared" si="41"/>
        <v>0</v>
      </c>
    </row>
    <row r="852" spans="2:7" x14ac:dyDescent="0.2">
      <c r="C852" s="429" t="s">
        <v>1363</v>
      </c>
      <c r="D852" s="474" t="s">
        <v>0</v>
      </c>
      <c r="E852" s="432">
        <v>21</v>
      </c>
      <c r="F852" s="515"/>
      <c r="G852" s="431">
        <f t="shared" si="41"/>
        <v>0</v>
      </c>
    </row>
    <row r="853" spans="2:7" x14ac:dyDescent="0.2">
      <c r="C853" s="429" t="s">
        <v>1449</v>
      </c>
      <c r="D853" s="474" t="s">
        <v>0</v>
      </c>
      <c r="E853" s="432">
        <v>2</v>
      </c>
      <c r="F853" s="515"/>
      <c r="G853" s="431">
        <f t="shared" si="41"/>
        <v>0</v>
      </c>
    </row>
    <row r="854" spans="2:7" x14ac:dyDescent="0.2">
      <c r="C854" s="429"/>
      <c r="D854" s="474"/>
      <c r="E854" s="432"/>
      <c r="F854" s="515"/>
      <c r="G854" s="431" t="str">
        <f t="shared" si="41"/>
        <v/>
      </c>
    </row>
    <row r="855" spans="2:7" ht="45" x14ac:dyDescent="0.2">
      <c r="B855" s="409">
        <f>COUNT($B$730:B854)+1</f>
        <v>18</v>
      </c>
      <c r="C855" s="475" t="s">
        <v>1364</v>
      </c>
      <c r="E855" s="432"/>
      <c r="F855" s="515"/>
      <c r="G855" s="431" t="str">
        <f t="shared" si="41"/>
        <v/>
      </c>
    </row>
    <row r="856" spans="2:7" x14ac:dyDescent="0.2">
      <c r="C856" s="429" t="s">
        <v>1365</v>
      </c>
      <c r="E856" s="432"/>
      <c r="F856" s="515"/>
      <c r="G856" s="431" t="str">
        <f t="shared" si="41"/>
        <v/>
      </c>
    </row>
    <row r="857" spans="2:7" x14ac:dyDescent="0.2">
      <c r="C857" s="429" t="s">
        <v>1366</v>
      </c>
      <c r="D857" s="474" t="s">
        <v>0</v>
      </c>
      <c r="E857" s="432">
        <v>10</v>
      </c>
      <c r="F857" s="515"/>
      <c r="G857" s="431">
        <f t="shared" si="41"/>
        <v>0</v>
      </c>
    </row>
    <row r="858" spans="2:7" x14ac:dyDescent="0.2">
      <c r="C858" s="429" t="s">
        <v>1367</v>
      </c>
      <c r="D858" s="474" t="s">
        <v>0</v>
      </c>
      <c r="E858" s="432">
        <v>19</v>
      </c>
      <c r="F858" s="515"/>
      <c r="G858" s="431">
        <f t="shared" si="41"/>
        <v>0</v>
      </c>
    </row>
    <row r="859" spans="2:7" x14ac:dyDescent="0.2">
      <c r="C859" s="429" t="s">
        <v>1368</v>
      </c>
      <c r="D859" s="474" t="s">
        <v>0</v>
      </c>
      <c r="E859" s="432">
        <v>21</v>
      </c>
      <c r="F859" s="515"/>
      <c r="G859" s="431">
        <f t="shared" si="41"/>
        <v>0</v>
      </c>
    </row>
    <row r="860" spans="2:7" x14ac:dyDescent="0.2">
      <c r="C860" s="429" t="s">
        <v>1450</v>
      </c>
      <c r="D860" s="474" t="s">
        <v>0</v>
      </c>
      <c r="E860" s="432">
        <v>2</v>
      </c>
      <c r="F860" s="515"/>
      <c r="G860" s="431">
        <f t="shared" si="41"/>
        <v>0</v>
      </c>
    </row>
    <row r="861" spans="2:7" x14ac:dyDescent="0.2">
      <c r="C861" s="475"/>
      <c r="E861" s="432"/>
      <c r="F861" s="515"/>
      <c r="G861" s="431" t="str">
        <f t="shared" si="41"/>
        <v/>
      </c>
    </row>
    <row r="862" spans="2:7" ht="22.5" x14ac:dyDescent="0.2">
      <c r="B862" s="409">
        <f>COUNT($B$730:B861)+1</f>
        <v>19</v>
      </c>
      <c r="C862" s="429" t="s">
        <v>1369</v>
      </c>
      <c r="D862" s="474"/>
      <c r="E862" s="432"/>
      <c r="F862" s="515"/>
      <c r="G862" s="431" t="str">
        <f t="shared" si="41"/>
        <v/>
      </c>
    </row>
    <row r="863" spans="2:7" x14ac:dyDescent="0.2">
      <c r="C863" s="429" t="s">
        <v>1370</v>
      </c>
      <c r="D863" s="474" t="s">
        <v>0</v>
      </c>
      <c r="E863" s="432">
        <v>15</v>
      </c>
      <c r="F863" s="515"/>
      <c r="G863" s="431">
        <f t="shared" si="41"/>
        <v>0</v>
      </c>
    </row>
    <row r="864" spans="2:7" x14ac:dyDescent="0.2">
      <c r="C864" s="429" t="s">
        <v>1451</v>
      </c>
      <c r="D864" s="474" t="s">
        <v>0</v>
      </c>
      <c r="E864" s="432">
        <v>2</v>
      </c>
      <c r="F864" s="515"/>
      <c r="G864" s="431">
        <f t="shared" si="41"/>
        <v>0</v>
      </c>
    </row>
    <row r="865" spans="2:7" x14ac:dyDescent="0.2">
      <c r="C865" s="429" t="s">
        <v>1371</v>
      </c>
      <c r="D865" s="474" t="s">
        <v>0</v>
      </c>
      <c r="E865" s="432">
        <v>4</v>
      </c>
      <c r="F865" s="515"/>
      <c r="G865" s="431">
        <f t="shared" si="41"/>
        <v>0</v>
      </c>
    </row>
    <row r="866" spans="2:7" x14ac:dyDescent="0.2">
      <c r="C866" s="429"/>
      <c r="D866" s="474"/>
      <c r="E866" s="432"/>
      <c r="F866" s="515"/>
      <c r="G866" s="431" t="str">
        <f t="shared" si="41"/>
        <v/>
      </c>
    </row>
    <row r="867" spans="2:7" ht="22.5" x14ac:dyDescent="0.2">
      <c r="B867" s="409">
        <f>COUNT($B$730:B866)+1</f>
        <v>20</v>
      </c>
      <c r="C867" s="429" t="s">
        <v>1372</v>
      </c>
      <c r="D867" s="474"/>
      <c r="E867" s="432"/>
      <c r="F867" s="515"/>
      <c r="G867" s="431" t="str">
        <f t="shared" si="41"/>
        <v/>
      </c>
    </row>
    <row r="868" spans="2:7" x14ac:dyDescent="0.2">
      <c r="C868" s="429" t="s">
        <v>1373</v>
      </c>
      <c r="D868" s="474" t="s">
        <v>0</v>
      </c>
      <c r="E868" s="432">
        <v>1</v>
      </c>
      <c r="F868" s="515"/>
      <c r="G868" s="431">
        <f t="shared" si="41"/>
        <v>0</v>
      </c>
    </row>
    <row r="869" spans="2:7" x14ac:dyDescent="0.2">
      <c r="C869" s="429"/>
      <c r="D869" s="474"/>
      <c r="E869" s="432"/>
      <c r="F869" s="515"/>
      <c r="G869" s="431"/>
    </row>
    <row r="870" spans="2:7" ht="45" x14ac:dyDescent="0.2">
      <c r="B870" s="409">
        <f>COUNT($B$730:B869)+1</f>
        <v>21</v>
      </c>
      <c r="C870" s="429" t="s">
        <v>1374</v>
      </c>
      <c r="D870" s="474"/>
      <c r="E870" s="432"/>
      <c r="F870" s="515"/>
      <c r="G870" s="431"/>
    </row>
    <row r="871" spans="2:7" x14ac:dyDescent="0.2">
      <c r="C871" s="429" t="s">
        <v>1375</v>
      </c>
      <c r="D871" s="474"/>
      <c r="E871" s="432"/>
      <c r="F871" s="515"/>
      <c r="G871" s="431"/>
    </row>
    <row r="872" spans="2:7" ht="22.5" x14ac:dyDescent="0.2">
      <c r="C872" s="429" t="s">
        <v>1376</v>
      </c>
      <c r="D872" s="474"/>
      <c r="E872" s="432"/>
      <c r="F872" s="515"/>
      <c r="G872" s="431"/>
    </row>
    <row r="873" spans="2:7" x14ac:dyDescent="0.2">
      <c r="C873" s="429" t="s">
        <v>1377</v>
      </c>
      <c r="D873" s="474"/>
      <c r="E873" s="432"/>
      <c r="F873" s="515"/>
      <c r="G873" s="431"/>
    </row>
    <row r="874" spans="2:7" x14ac:dyDescent="0.2">
      <c r="C874" s="429" t="s">
        <v>1378</v>
      </c>
      <c r="D874" s="474"/>
      <c r="E874" s="432"/>
      <c r="F874" s="515"/>
      <c r="G874" s="431"/>
    </row>
    <row r="875" spans="2:7" x14ac:dyDescent="0.2">
      <c r="C875" s="429" t="s">
        <v>1379</v>
      </c>
      <c r="D875" s="474"/>
      <c r="E875" s="432"/>
      <c r="F875" s="515"/>
      <c r="G875" s="431"/>
    </row>
    <row r="876" spans="2:7" ht="78.75" x14ac:dyDescent="0.2">
      <c r="C876" s="429" t="s">
        <v>1380</v>
      </c>
      <c r="D876" s="474"/>
      <c r="E876" s="432"/>
      <c r="F876" s="515"/>
      <c r="G876" s="431"/>
    </row>
    <row r="877" spans="2:7" ht="22.5" x14ac:dyDescent="0.2">
      <c r="C877" s="468" t="s">
        <v>1381</v>
      </c>
      <c r="D877" s="474"/>
      <c r="E877" s="432"/>
      <c r="F877" s="515"/>
      <c r="G877" s="431"/>
    </row>
    <row r="878" spans="2:7" x14ac:dyDescent="0.2">
      <c r="C878" s="429" t="s">
        <v>1382</v>
      </c>
      <c r="D878" s="474"/>
      <c r="E878" s="432"/>
      <c r="F878" s="515"/>
      <c r="G878" s="431"/>
    </row>
    <row r="879" spans="2:7" x14ac:dyDescent="0.2">
      <c r="C879" s="412" t="s">
        <v>1383</v>
      </c>
      <c r="D879" s="474"/>
      <c r="E879" s="432"/>
      <c r="F879" s="515"/>
      <c r="G879" s="431"/>
    </row>
    <row r="880" spans="2:7" x14ac:dyDescent="0.2">
      <c r="C880" s="429" t="s">
        <v>1384</v>
      </c>
      <c r="D880" s="474" t="s">
        <v>731</v>
      </c>
      <c r="E880" s="432">
        <v>2</v>
      </c>
      <c r="F880" s="515"/>
      <c r="G880" s="431">
        <f t="shared" si="41"/>
        <v>0</v>
      </c>
    </row>
    <row r="881" spans="1:7" x14ac:dyDescent="0.2">
      <c r="C881" s="429" t="s">
        <v>1385</v>
      </c>
      <c r="D881" s="474" t="s">
        <v>731</v>
      </c>
      <c r="E881" s="432">
        <v>4</v>
      </c>
      <c r="F881" s="515"/>
      <c r="G881" s="431">
        <f t="shared" si="41"/>
        <v>0</v>
      </c>
    </row>
    <row r="882" spans="1:7" x14ac:dyDescent="0.2">
      <c r="C882" s="429" t="s">
        <v>1386</v>
      </c>
      <c r="D882" s="474" t="s">
        <v>731</v>
      </c>
      <c r="E882" s="432">
        <v>1</v>
      </c>
      <c r="F882" s="515"/>
      <c r="G882" s="431">
        <f t="shared" si="41"/>
        <v>0</v>
      </c>
    </row>
    <row r="883" spans="1:7" x14ac:dyDescent="0.2">
      <c r="C883" s="429"/>
      <c r="D883" s="474"/>
      <c r="E883" s="432"/>
      <c r="F883" s="515"/>
      <c r="G883" s="431" t="str">
        <f t="shared" si="41"/>
        <v/>
      </c>
    </row>
    <row r="884" spans="1:7" ht="22.5" x14ac:dyDescent="0.2">
      <c r="A884" s="411"/>
      <c r="B884" s="409">
        <f>COUNT($B$730:B883)+1</f>
        <v>22</v>
      </c>
      <c r="C884" s="429" t="s">
        <v>1387</v>
      </c>
      <c r="E884" s="432"/>
      <c r="F884" s="515"/>
      <c r="G884" s="431" t="str">
        <f t="shared" si="41"/>
        <v/>
      </c>
    </row>
    <row r="885" spans="1:7" x14ac:dyDescent="0.2">
      <c r="C885" s="429" t="s">
        <v>1389</v>
      </c>
      <c r="D885" s="411" t="s">
        <v>0</v>
      </c>
      <c r="E885" s="432">
        <v>12</v>
      </c>
      <c r="F885" s="515"/>
      <c r="G885" s="431">
        <f t="shared" si="41"/>
        <v>0</v>
      </c>
    </row>
    <row r="886" spans="1:7" x14ac:dyDescent="0.2">
      <c r="C886" s="429" t="s">
        <v>1390</v>
      </c>
      <c r="D886" s="411" t="s">
        <v>0</v>
      </c>
      <c r="E886" s="432">
        <v>10</v>
      </c>
      <c r="F886" s="515"/>
      <c r="G886" s="431">
        <f t="shared" si="41"/>
        <v>0</v>
      </c>
    </row>
    <row r="887" spans="1:7" x14ac:dyDescent="0.2">
      <c r="C887" s="429"/>
      <c r="E887" s="432"/>
      <c r="F887" s="515"/>
      <c r="G887" s="431" t="str">
        <f t="shared" si="41"/>
        <v/>
      </c>
    </row>
    <row r="888" spans="1:7" x14ac:dyDescent="0.2">
      <c r="B888" s="409">
        <f>COUNT($B$730:B887)+1</f>
        <v>23</v>
      </c>
      <c r="C888" s="429" t="s">
        <v>1391</v>
      </c>
      <c r="E888" s="432"/>
      <c r="F888" s="515"/>
      <c r="G888" s="431" t="str">
        <f t="shared" si="41"/>
        <v/>
      </c>
    </row>
    <row r="889" spans="1:7" ht="33.75" x14ac:dyDescent="0.2">
      <c r="C889" s="429" t="s">
        <v>1392</v>
      </c>
      <c r="E889" s="432"/>
      <c r="F889" s="515"/>
      <c r="G889" s="431" t="str">
        <f t="shared" si="41"/>
        <v/>
      </c>
    </row>
    <row r="890" spans="1:7" x14ac:dyDescent="0.2">
      <c r="C890" s="429" t="s">
        <v>1393</v>
      </c>
      <c r="E890" s="432"/>
      <c r="F890" s="515"/>
      <c r="G890" s="431" t="str">
        <f t="shared" si="41"/>
        <v/>
      </c>
    </row>
    <row r="891" spans="1:7" x14ac:dyDescent="0.2">
      <c r="C891" s="429" t="s">
        <v>1394</v>
      </c>
      <c r="D891" s="411" t="s">
        <v>0</v>
      </c>
      <c r="E891" s="432">
        <v>8</v>
      </c>
      <c r="F891" s="515"/>
      <c r="G891" s="431">
        <f t="shared" si="41"/>
        <v>0</v>
      </c>
    </row>
    <row r="892" spans="1:7" x14ac:dyDescent="0.2">
      <c r="C892" s="429"/>
      <c r="E892" s="432"/>
      <c r="F892" s="515"/>
      <c r="G892" s="431" t="str">
        <f t="shared" si="41"/>
        <v/>
      </c>
    </row>
    <row r="893" spans="1:7" ht="33.75" x14ac:dyDescent="0.2">
      <c r="B893" s="409">
        <f>COUNT($B$730:B892)+1</f>
        <v>24</v>
      </c>
      <c r="C893" s="429" t="s">
        <v>1452</v>
      </c>
      <c r="E893" s="432"/>
      <c r="F893" s="515"/>
      <c r="G893" s="431" t="str">
        <f t="shared" si="41"/>
        <v/>
      </c>
    </row>
    <row r="894" spans="1:7" ht="22.5" x14ac:dyDescent="0.2">
      <c r="C894" s="429" t="s">
        <v>1453</v>
      </c>
      <c r="E894" s="432"/>
      <c r="F894" s="515"/>
      <c r="G894" s="431" t="str">
        <f t="shared" si="41"/>
        <v/>
      </c>
    </row>
    <row r="895" spans="1:7" x14ac:dyDescent="0.2">
      <c r="C895" s="429" t="s">
        <v>1454</v>
      </c>
      <c r="E895" s="432"/>
      <c r="F895" s="515"/>
      <c r="G895" s="431" t="str">
        <f t="shared" si="41"/>
        <v/>
      </c>
    </row>
    <row r="896" spans="1:7" x14ac:dyDescent="0.2">
      <c r="C896" s="429" t="s">
        <v>1394</v>
      </c>
      <c r="D896" s="411" t="s">
        <v>0</v>
      </c>
      <c r="E896" s="432">
        <v>11</v>
      </c>
      <c r="F896" s="515"/>
      <c r="G896" s="431">
        <f t="shared" si="41"/>
        <v>0</v>
      </c>
    </row>
    <row r="897" spans="2:7" x14ac:dyDescent="0.2">
      <c r="C897" s="429" t="s">
        <v>1455</v>
      </c>
      <c r="D897" s="411" t="s">
        <v>0</v>
      </c>
      <c r="E897" s="432">
        <v>4</v>
      </c>
      <c r="F897" s="515"/>
      <c r="G897" s="431">
        <f t="shared" si="41"/>
        <v>0</v>
      </c>
    </row>
    <row r="898" spans="2:7" x14ac:dyDescent="0.2">
      <c r="C898" s="429" t="s">
        <v>1456</v>
      </c>
      <c r="D898" s="411" t="s">
        <v>0</v>
      </c>
      <c r="E898" s="432">
        <v>4</v>
      </c>
      <c r="F898" s="515"/>
      <c r="G898" s="431">
        <f t="shared" si="41"/>
        <v>0</v>
      </c>
    </row>
    <row r="899" spans="2:7" x14ac:dyDescent="0.2">
      <c r="C899" s="429"/>
      <c r="E899" s="432"/>
      <c r="F899" s="515"/>
      <c r="G899" s="431" t="str">
        <f t="shared" si="41"/>
        <v/>
      </c>
    </row>
    <row r="900" spans="2:7" ht="33.75" x14ac:dyDescent="0.2">
      <c r="B900" s="409">
        <f>COUNT($B$730:B899)+1</f>
        <v>25</v>
      </c>
      <c r="C900" s="429" t="s">
        <v>1457</v>
      </c>
      <c r="E900" s="432"/>
      <c r="F900" s="515"/>
      <c r="G900" s="431" t="str">
        <f t="shared" si="41"/>
        <v/>
      </c>
    </row>
    <row r="901" spans="2:7" ht="22.5" x14ac:dyDescent="0.2">
      <c r="C901" s="429" t="s">
        <v>1453</v>
      </c>
      <c r="E901" s="432"/>
      <c r="F901" s="515"/>
      <c r="G901" s="431" t="str">
        <f t="shared" si="41"/>
        <v/>
      </c>
    </row>
    <row r="902" spans="2:7" x14ac:dyDescent="0.2">
      <c r="C902" s="429" t="s">
        <v>1458</v>
      </c>
      <c r="E902" s="432"/>
      <c r="F902" s="515"/>
      <c r="G902" s="431" t="str">
        <f t="shared" si="41"/>
        <v/>
      </c>
    </row>
    <row r="903" spans="2:7" x14ac:dyDescent="0.2">
      <c r="C903" s="429" t="s">
        <v>1394</v>
      </c>
      <c r="D903" s="411" t="s">
        <v>0</v>
      </c>
      <c r="E903" s="432">
        <v>2</v>
      </c>
      <c r="F903" s="515"/>
      <c r="G903" s="431">
        <f t="shared" si="41"/>
        <v>0</v>
      </c>
    </row>
    <row r="904" spans="2:7" x14ac:dyDescent="0.2">
      <c r="C904" s="429" t="s">
        <v>1455</v>
      </c>
      <c r="D904" s="411" t="s">
        <v>0</v>
      </c>
      <c r="E904" s="432">
        <v>6</v>
      </c>
      <c r="F904" s="515"/>
      <c r="G904" s="431">
        <f t="shared" si="41"/>
        <v>0</v>
      </c>
    </row>
    <row r="905" spans="2:7" x14ac:dyDescent="0.2">
      <c r="C905" s="429" t="s">
        <v>1456</v>
      </c>
      <c r="D905" s="411" t="s">
        <v>0</v>
      </c>
      <c r="E905" s="432">
        <v>4</v>
      </c>
      <c r="F905" s="515"/>
      <c r="G905" s="431">
        <f t="shared" si="41"/>
        <v>0</v>
      </c>
    </row>
    <row r="906" spans="2:7" x14ac:dyDescent="0.2">
      <c r="C906" s="429"/>
      <c r="E906" s="432"/>
      <c r="F906" s="515"/>
      <c r="G906" s="431" t="str">
        <f t="shared" si="41"/>
        <v/>
      </c>
    </row>
    <row r="907" spans="2:7" ht="90" x14ac:dyDescent="0.2">
      <c r="B907" s="409">
        <f>COUNT($B$730:B906)+1</f>
        <v>26</v>
      </c>
      <c r="C907" s="429" t="s">
        <v>1459</v>
      </c>
      <c r="D907" s="411" t="s">
        <v>731</v>
      </c>
      <c r="E907" s="432">
        <v>1</v>
      </c>
      <c r="F907" s="515"/>
      <c r="G907" s="431">
        <f t="shared" si="41"/>
        <v>0</v>
      </c>
    </row>
    <row r="908" spans="2:7" x14ac:dyDescent="0.2">
      <c r="C908" s="429"/>
      <c r="E908" s="432"/>
      <c r="F908" s="515"/>
      <c r="G908" s="431"/>
    </row>
    <row r="909" spans="2:7" ht="90" x14ac:dyDescent="0.2">
      <c r="B909" s="409">
        <f>COUNT($B$730:B908)+1</f>
        <v>27</v>
      </c>
      <c r="C909" s="429" t="s">
        <v>1460</v>
      </c>
      <c r="D909" s="411" t="s">
        <v>731</v>
      </c>
      <c r="E909" s="432">
        <v>1</v>
      </c>
      <c r="F909" s="515"/>
      <c r="G909" s="431">
        <f t="shared" ref="G909" si="42">IF(E909="","",E909*F909)</f>
        <v>0</v>
      </c>
    </row>
    <row r="910" spans="2:7" x14ac:dyDescent="0.2">
      <c r="C910" s="429"/>
      <c r="E910" s="432"/>
      <c r="F910" s="515"/>
      <c r="G910" s="431" t="str">
        <f t="shared" si="41"/>
        <v/>
      </c>
    </row>
    <row r="911" spans="2:7" ht="33.75" x14ac:dyDescent="0.2">
      <c r="B911" s="409">
        <f>COUNT($B$730:B910)+1</f>
        <v>28</v>
      </c>
      <c r="C911" s="429" t="s">
        <v>1461</v>
      </c>
      <c r="D911" s="411" t="s">
        <v>731</v>
      </c>
      <c r="E911" s="432">
        <v>4</v>
      </c>
      <c r="F911" s="515"/>
      <c r="G911" s="431">
        <f t="shared" si="41"/>
        <v>0</v>
      </c>
    </row>
    <row r="912" spans="2:7" x14ac:dyDescent="0.2">
      <c r="C912" s="429"/>
      <c r="E912" s="432"/>
      <c r="F912" s="515"/>
      <c r="G912" s="431" t="str">
        <f t="shared" si="41"/>
        <v/>
      </c>
    </row>
    <row r="913" spans="1:7" s="476" customFormat="1" x14ac:dyDescent="0.2">
      <c r="A913" s="437"/>
      <c r="B913" s="438"/>
      <c r="C913" s="469"/>
      <c r="D913" s="440"/>
      <c r="E913" s="440"/>
      <c r="F913" s="516"/>
      <c r="G913" s="440"/>
    </row>
    <row r="914" spans="1:7" s="477" customFormat="1" ht="12.75" x14ac:dyDescent="0.2">
      <c r="B914" s="421"/>
      <c r="C914" s="427" t="s">
        <v>1462</v>
      </c>
      <c r="D914" s="423"/>
      <c r="E914" s="432"/>
      <c r="F914" s="515"/>
      <c r="G914" s="431">
        <f>SUM(G733:G913)</f>
        <v>0</v>
      </c>
    </row>
    <row r="915" spans="1:7" s="477" customFormat="1" ht="12.75" x14ac:dyDescent="0.2">
      <c r="B915" s="421"/>
      <c r="C915" s="427"/>
      <c r="D915" s="423"/>
      <c r="E915" s="432"/>
      <c r="F915" s="515"/>
      <c r="G915" s="431"/>
    </row>
    <row r="916" spans="1:7" s="424" customFormat="1" ht="13.5" x14ac:dyDescent="0.25">
      <c r="A916" s="420"/>
      <c r="B916" s="421"/>
      <c r="C916" s="426"/>
      <c r="D916" s="423"/>
      <c r="E916" s="432"/>
      <c r="F916" s="515"/>
      <c r="G916" s="418"/>
    </row>
    <row r="917" spans="1:7" s="424" customFormat="1" ht="13.5" x14ac:dyDescent="0.25">
      <c r="A917" s="457" t="s">
        <v>1463</v>
      </c>
      <c r="B917" s="421"/>
      <c r="C917" s="427" t="s">
        <v>1464</v>
      </c>
      <c r="D917" s="423"/>
      <c r="E917" s="432"/>
      <c r="F917" s="515"/>
      <c r="G917" s="418"/>
    </row>
    <row r="918" spans="1:7" ht="22.5" x14ac:dyDescent="0.2">
      <c r="B918" s="409">
        <f>COUNT($B$917:B917)+1</f>
        <v>1</v>
      </c>
      <c r="C918" s="429" t="s">
        <v>1465</v>
      </c>
      <c r="D918" s="411" t="s">
        <v>731</v>
      </c>
      <c r="E918" s="432">
        <v>1</v>
      </c>
      <c r="F918" s="515"/>
      <c r="G918" s="431">
        <f t="shared" ref="G918:G924" si="43">IF(E918="","",E918*F918)</f>
        <v>0</v>
      </c>
    </row>
    <row r="919" spans="1:7" x14ac:dyDescent="0.2">
      <c r="C919" s="429"/>
      <c r="E919" s="432"/>
      <c r="F919" s="515"/>
      <c r="G919" s="431" t="str">
        <f t="shared" si="43"/>
        <v/>
      </c>
    </row>
    <row r="920" spans="1:7" ht="22.5" x14ac:dyDescent="0.2">
      <c r="B920" s="409">
        <v>2</v>
      </c>
      <c r="C920" s="429" t="s">
        <v>1466</v>
      </c>
      <c r="D920" s="411" t="s">
        <v>731</v>
      </c>
      <c r="E920" s="432">
        <v>1</v>
      </c>
      <c r="F920" s="515"/>
      <c r="G920" s="431">
        <f t="shared" si="43"/>
        <v>0</v>
      </c>
    </row>
    <row r="921" spans="1:7" x14ac:dyDescent="0.2">
      <c r="C921" s="429"/>
      <c r="E921" s="432"/>
      <c r="F921" s="515"/>
      <c r="G921" s="431" t="str">
        <f t="shared" si="43"/>
        <v/>
      </c>
    </row>
    <row r="922" spans="1:7" ht="22.5" x14ac:dyDescent="0.2">
      <c r="B922" s="409">
        <v>3</v>
      </c>
      <c r="C922" s="429" t="s">
        <v>1467</v>
      </c>
      <c r="D922" s="411" t="s">
        <v>731</v>
      </c>
      <c r="E922" s="432">
        <v>1</v>
      </c>
      <c r="F922" s="515"/>
      <c r="G922" s="431">
        <f t="shared" si="43"/>
        <v>0</v>
      </c>
    </row>
    <row r="923" spans="1:7" x14ac:dyDescent="0.2">
      <c r="C923" s="429"/>
      <c r="E923" s="432"/>
      <c r="F923" s="515"/>
      <c r="G923" s="431" t="str">
        <f t="shared" si="43"/>
        <v/>
      </c>
    </row>
    <row r="924" spans="1:7" ht="22.5" x14ac:dyDescent="0.2">
      <c r="B924" s="409">
        <v>4</v>
      </c>
      <c r="C924" s="429" t="s">
        <v>1468</v>
      </c>
      <c r="D924" s="411" t="s">
        <v>731</v>
      </c>
      <c r="E924" s="432">
        <v>1</v>
      </c>
      <c r="F924" s="515"/>
      <c r="G924" s="431">
        <f t="shared" si="43"/>
        <v>0</v>
      </c>
    </row>
    <row r="925" spans="1:7" s="476" customFormat="1" x14ac:dyDescent="0.2">
      <c r="A925" s="437"/>
      <c r="B925" s="438"/>
      <c r="C925" s="469"/>
      <c r="D925" s="440"/>
      <c r="E925" s="440"/>
      <c r="F925" s="516"/>
      <c r="G925" s="440"/>
    </row>
    <row r="926" spans="1:7" s="477" customFormat="1" ht="12.75" x14ac:dyDescent="0.2">
      <c r="B926" s="421"/>
      <c r="C926" s="427" t="s">
        <v>1469</v>
      </c>
      <c r="D926" s="423"/>
      <c r="E926" s="432"/>
      <c r="F926" s="515"/>
      <c r="G926" s="431">
        <f>SUM(G918:G925)</f>
        <v>0</v>
      </c>
    </row>
    <row r="927" spans="1:7" s="477" customFormat="1" ht="12.75" x14ac:dyDescent="0.2">
      <c r="A927" s="480"/>
      <c r="B927" s="481"/>
      <c r="C927" s="482"/>
      <c r="D927" s="483"/>
      <c r="E927" s="440"/>
      <c r="F927" s="516"/>
      <c r="G927" s="440"/>
    </row>
    <row r="928" spans="1:7" s="477" customFormat="1" ht="12.75" x14ac:dyDescent="0.2">
      <c r="B928" s="421"/>
      <c r="C928" s="427" t="s">
        <v>1470</v>
      </c>
      <c r="D928" s="423"/>
      <c r="E928" s="432"/>
      <c r="F928" s="515"/>
      <c r="G928" s="431">
        <f>G926+G914+G728</f>
        <v>0</v>
      </c>
    </row>
    <row r="929" spans="1:7" s="477" customFormat="1" ht="12.75" x14ac:dyDescent="0.2">
      <c r="B929" s="421"/>
      <c r="C929" s="427"/>
      <c r="D929" s="423"/>
      <c r="E929" s="432"/>
      <c r="F929" s="515"/>
      <c r="G929" s="431"/>
    </row>
    <row r="930" spans="1:7" s="477" customFormat="1" ht="12.75" x14ac:dyDescent="0.2">
      <c r="A930" s="420">
        <f>COUNT($A$29:A929)+1</f>
        <v>7</v>
      </c>
      <c r="B930" s="421"/>
      <c r="C930" s="427" t="s">
        <v>1471</v>
      </c>
      <c r="D930" s="423"/>
      <c r="E930" s="432"/>
      <c r="F930" s="515"/>
      <c r="G930" s="431"/>
    </row>
    <row r="931" spans="1:7" s="477" customFormat="1" ht="12.75" x14ac:dyDescent="0.2">
      <c r="B931" s="421"/>
      <c r="C931" s="427"/>
      <c r="D931" s="423"/>
      <c r="E931" s="432"/>
      <c r="F931" s="515"/>
      <c r="G931" s="431"/>
    </row>
    <row r="932" spans="1:7" ht="22.5" x14ac:dyDescent="0.2">
      <c r="B932" s="409">
        <f>COUNT($B$930:B931)+1</f>
        <v>1</v>
      </c>
      <c r="C932" s="429" t="s">
        <v>1472</v>
      </c>
      <c r="E932" s="432"/>
      <c r="F932" s="515"/>
      <c r="G932" s="431"/>
    </row>
    <row r="933" spans="1:7" s="477" customFormat="1" ht="12.75" x14ac:dyDescent="0.2">
      <c r="B933" s="421"/>
      <c r="C933" s="426" t="s">
        <v>1473</v>
      </c>
      <c r="D933" s="423"/>
      <c r="E933" s="432"/>
      <c r="F933" s="515"/>
      <c r="G933" s="431"/>
    </row>
    <row r="934" spans="1:7" s="477" customFormat="1" ht="12.75" x14ac:dyDescent="0.2">
      <c r="B934" s="421"/>
      <c r="C934" s="426" t="s">
        <v>1474</v>
      </c>
      <c r="D934" s="423"/>
      <c r="E934" s="432"/>
      <c r="F934" s="515"/>
      <c r="G934" s="431"/>
    </row>
    <row r="935" spans="1:7" s="477" customFormat="1" ht="12.75" x14ac:dyDescent="0.2">
      <c r="B935" s="421"/>
      <c r="C935" s="426" t="s">
        <v>1475</v>
      </c>
      <c r="D935" s="423"/>
      <c r="E935" s="432"/>
      <c r="F935" s="515"/>
      <c r="G935" s="431"/>
    </row>
    <row r="936" spans="1:7" s="477" customFormat="1" ht="12.75" x14ac:dyDescent="0.2">
      <c r="B936" s="421"/>
      <c r="C936" s="426" t="s">
        <v>1476</v>
      </c>
      <c r="D936" s="423"/>
      <c r="E936" s="432"/>
      <c r="F936" s="515"/>
      <c r="G936" s="431"/>
    </row>
    <row r="937" spans="1:7" s="477" customFormat="1" ht="12.75" x14ac:dyDescent="0.2">
      <c r="B937" s="421"/>
      <c r="C937" s="426" t="s">
        <v>1477</v>
      </c>
      <c r="D937" s="423"/>
      <c r="E937" s="432"/>
      <c r="F937" s="515"/>
      <c r="G937" s="431"/>
    </row>
    <row r="938" spans="1:7" s="477" customFormat="1" ht="12.75" x14ac:dyDescent="0.2">
      <c r="B938" s="421"/>
      <c r="C938" s="426" t="s">
        <v>1478</v>
      </c>
      <c r="D938" s="423"/>
      <c r="E938" s="432"/>
      <c r="F938" s="515"/>
      <c r="G938" s="431" t="str">
        <f t="shared" ref="G938:G939" si="44">IF(E938="","",E938*F938)</f>
        <v/>
      </c>
    </row>
    <row r="939" spans="1:7" s="477" customFormat="1" ht="12.75" x14ac:dyDescent="0.2">
      <c r="B939" s="421"/>
      <c r="C939" s="426" t="s">
        <v>1479</v>
      </c>
      <c r="D939" s="423" t="s">
        <v>731</v>
      </c>
      <c r="E939" s="432">
        <v>1</v>
      </c>
      <c r="F939" s="515"/>
      <c r="G939" s="431">
        <f t="shared" si="44"/>
        <v>0</v>
      </c>
    </row>
    <row r="940" spans="1:7" s="477" customFormat="1" ht="12.75" x14ac:dyDescent="0.2">
      <c r="B940" s="421"/>
      <c r="C940" s="426"/>
      <c r="D940" s="423"/>
      <c r="E940" s="432"/>
      <c r="F940" s="515"/>
      <c r="G940" s="431"/>
    </row>
    <row r="941" spans="1:7" s="477" customFormat="1" ht="12.75" x14ac:dyDescent="0.2">
      <c r="B941" s="409">
        <f>COUNT($B$930:B940)+1</f>
        <v>2</v>
      </c>
      <c r="C941" s="422" t="s">
        <v>1480</v>
      </c>
      <c r="D941" s="423"/>
      <c r="E941" s="432"/>
      <c r="F941" s="515"/>
      <c r="G941" s="431"/>
    </row>
    <row r="942" spans="1:7" s="477" customFormat="1" ht="63.75" x14ac:dyDescent="0.2">
      <c r="B942" s="421"/>
      <c r="C942" s="422" t="s">
        <v>1481</v>
      </c>
      <c r="D942" s="423"/>
      <c r="E942" s="432"/>
      <c r="F942" s="515"/>
      <c r="G942" s="431"/>
    </row>
    <row r="943" spans="1:7" s="477" customFormat="1" ht="12.75" x14ac:dyDescent="0.2">
      <c r="B943" s="421"/>
      <c r="C943" s="422" t="s">
        <v>1482</v>
      </c>
      <c r="D943" s="423" t="s">
        <v>685</v>
      </c>
      <c r="E943" s="432">
        <v>10</v>
      </c>
      <c r="F943" s="515"/>
      <c r="G943" s="431">
        <f t="shared" ref="G943" si="45">IF(E943="","",E943*F943)</f>
        <v>0</v>
      </c>
    </row>
    <row r="944" spans="1:7" s="477" customFormat="1" ht="12.75" x14ac:dyDescent="0.2">
      <c r="B944" s="421"/>
      <c r="C944" s="422"/>
      <c r="D944" s="423"/>
      <c r="E944" s="432"/>
      <c r="F944" s="515"/>
      <c r="G944" s="431"/>
    </row>
    <row r="945" spans="2:7" s="477" customFormat="1" ht="12.75" x14ac:dyDescent="0.2">
      <c r="B945" s="409">
        <f>COUNT($B$930:B944)+1</f>
        <v>3</v>
      </c>
      <c r="C945" s="422" t="s">
        <v>1483</v>
      </c>
      <c r="D945" s="423"/>
      <c r="E945" s="432"/>
      <c r="F945" s="515"/>
      <c r="G945" s="431"/>
    </row>
    <row r="946" spans="2:7" s="477" customFormat="1" ht="38.25" x14ac:dyDescent="0.2">
      <c r="B946" s="421"/>
      <c r="C946" s="422" t="s">
        <v>1484</v>
      </c>
      <c r="D946" s="423" t="s">
        <v>731</v>
      </c>
      <c r="E946" s="432">
        <v>0.65</v>
      </c>
      <c r="F946" s="515"/>
      <c r="G946" s="431">
        <f t="shared" ref="G946" si="46">IF(E946="","",E946*F946)</f>
        <v>0</v>
      </c>
    </row>
    <row r="947" spans="2:7" s="477" customFormat="1" ht="12.75" x14ac:dyDescent="0.2">
      <c r="B947" s="421"/>
      <c r="C947" s="422"/>
      <c r="D947" s="423"/>
      <c r="E947" s="432"/>
      <c r="F947" s="515"/>
      <c r="G947" s="431"/>
    </row>
    <row r="948" spans="2:7" s="477" customFormat="1" ht="12.75" x14ac:dyDescent="0.2">
      <c r="B948" s="409">
        <f>COUNT($B$930:B947)+1</f>
        <v>4</v>
      </c>
      <c r="C948" s="422" t="s">
        <v>1485</v>
      </c>
      <c r="D948" s="423"/>
      <c r="E948" s="432"/>
      <c r="F948" s="515"/>
      <c r="G948" s="431"/>
    </row>
    <row r="949" spans="2:7" s="477" customFormat="1" ht="25.5" x14ac:dyDescent="0.2">
      <c r="B949" s="421"/>
      <c r="C949" s="422" t="s">
        <v>1486</v>
      </c>
      <c r="D949" s="423" t="s">
        <v>2</v>
      </c>
      <c r="E949" s="432">
        <v>0.1</v>
      </c>
      <c r="F949" s="515"/>
      <c r="G949" s="431">
        <f t="shared" ref="G949" si="47">IF(E949="","",E949*F949)</f>
        <v>0</v>
      </c>
    </row>
    <row r="950" spans="2:7" s="477" customFormat="1" ht="12.75" x14ac:dyDescent="0.2">
      <c r="B950" s="421"/>
      <c r="C950" s="422"/>
      <c r="D950" s="423"/>
      <c r="E950" s="432"/>
      <c r="F950" s="515"/>
      <c r="G950" s="431"/>
    </row>
    <row r="951" spans="2:7" s="477" customFormat="1" ht="12.75" x14ac:dyDescent="0.2">
      <c r="B951" s="409">
        <f>COUNT($B$930:B950)+1</f>
        <v>5</v>
      </c>
      <c r="C951" s="422" t="s">
        <v>1487</v>
      </c>
      <c r="D951" s="423"/>
      <c r="E951" s="432"/>
      <c r="F951" s="515"/>
      <c r="G951" s="431"/>
    </row>
    <row r="952" spans="2:7" s="477" customFormat="1" ht="25.5" x14ac:dyDescent="0.2">
      <c r="B952" s="421"/>
      <c r="C952" s="422" t="s">
        <v>1488</v>
      </c>
      <c r="D952" s="423" t="s">
        <v>2</v>
      </c>
      <c r="E952" s="432">
        <v>2</v>
      </c>
      <c r="F952" s="515"/>
      <c r="G952" s="431">
        <f t="shared" ref="G952" si="48">IF(E952="","",E952*F952)</f>
        <v>0</v>
      </c>
    </row>
    <row r="953" spans="2:7" s="477" customFormat="1" ht="12.75" x14ac:dyDescent="0.2">
      <c r="B953" s="421"/>
      <c r="C953" s="422"/>
      <c r="D953" s="423"/>
      <c r="E953" s="432"/>
      <c r="F953" s="515"/>
      <c r="G953" s="431"/>
    </row>
    <row r="954" spans="2:7" s="477" customFormat="1" ht="38.25" x14ac:dyDescent="0.2">
      <c r="B954" s="409">
        <f>COUNT($B$930:B953)+1</f>
        <v>6</v>
      </c>
      <c r="C954" s="422" t="s">
        <v>1489</v>
      </c>
      <c r="D954" s="423"/>
      <c r="E954" s="432"/>
      <c r="F954" s="515"/>
      <c r="G954" s="431"/>
    </row>
    <row r="955" spans="2:7" s="477" customFormat="1" ht="25.5" x14ac:dyDescent="0.2">
      <c r="B955" s="421"/>
      <c r="C955" s="422" t="s">
        <v>1490</v>
      </c>
      <c r="D955" s="423"/>
      <c r="E955" s="432"/>
      <c r="F955" s="515"/>
      <c r="G955" s="431"/>
    </row>
    <row r="956" spans="2:7" s="477" customFormat="1" ht="12.75" x14ac:dyDescent="0.2">
      <c r="B956" s="421"/>
      <c r="C956" s="422" t="s">
        <v>1491</v>
      </c>
      <c r="D956" s="423"/>
      <c r="E956" s="432"/>
      <c r="F956" s="515"/>
      <c r="G956" s="431"/>
    </row>
    <row r="957" spans="2:7" s="477" customFormat="1" ht="38.25" x14ac:dyDescent="0.2">
      <c r="B957" s="421"/>
      <c r="C957" s="422" t="s">
        <v>1492</v>
      </c>
      <c r="D957" s="423"/>
      <c r="E957" s="432"/>
      <c r="F957" s="515"/>
      <c r="G957" s="431"/>
    </row>
    <row r="958" spans="2:7" s="477" customFormat="1" ht="12.75" x14ac:dyDescent="0.2">
      <c r="B958" s="421"/>
      <c r="C958" s="422" t="s">
        <v>1493</v>
      </c>
      <c r="D958" s="423"/>
      <c r="E958" s="432"/>
      <c r="F958" s="515"/>
      <c r="G958" s="431"/>
    </row>
    <row r="959" spans="2:7" s="477" customFormat="1" ht="76.5" x14ac:dyDescent="0.2">
      <c r="B959" s="421"/>
      <c r="C959" s="422" t="s">
        <v>1494</v>
      </c>
      <c r="D959" s="423"/>
      <c r="E959" s="432"/>
      <c r="F959" s="515"/>
      <c r="G959" s="431"/>
    </row>
    <row r="960" spans="2:7" s="477" customFormat="1" ht="12.75" x14ac:dyDescent="0.2">
      <c r="B960" s="421"/>
      <c r="C960" s="422" t="s">
        <v>1495</v>
      </c>
      <c r="D960" s="423" t="s">
        <v>0</v>
      </c>
      <c r="E960" s="432">
        <v>1</v>
      </c>
      <c r="F960" s="515"/>
      <c r="G960" s="431">
        <f t="shared" ref="G960" si="49">IF(E960="","",E960*F960)</f>
        <v>0</v>
      </c>
    </row>
    <row r="961" spans="2:7" s="477" customFormat="1" ht="12.75" x14ac:dyDescent="0.2">
      <c r="B961" s="421"/>
      <c r="C961" s="422"/>
      <c r="D961" s="423"/>
      <c r="E961" s="432"/>
      <c r="F961" s="515"/>
      <c r="G961" s="431"/>
    </row>
    <row r="962" spans="2:7" s="477" customFormat="1" ht="12.75" x14ac:dyDescent="0.2">
      <c r="B962" s="421"/>
      <c r="C962" s="422"/>
      <c r="D962" s="423"/>
      <c r="E962" s="432"/>
      <c r="F962" s="515"/>
      <c r="G962" s="431"/>
    </row>
    <row r="963" spans="2:7" s="477" customFormat="1" ht="38.25" x14ac:dyDescent="0.2">
      <c r="B963" s="409">
        <f>COUNT($B$930:B962)+1</f>
        <v>7</v>
      </c>
      <c r="C963" s="422" t="s">
        <v>1496</v>
      </c>
      <c r="D963" s="423"/>
      <c r="E963" s="432"/>
      <c r="F963" s="515"/>
      <c r="G963" s="431"/>
    </row>
    <row r="964" spans="2:7" s="477" customFormat="1" ht="12.75" x14ac:dyDescent="0.2">
      <c r="B964" s="421"/>
      <c r="C964" s="422" t="s">
        <v>1497</v>
      </c>
      <c r="D964" s="423" t="s">
        <v>731</v>
      </c>
      <c r="E964" s="432">
        <v>2</v>
      </c>
      <c r="F964" s="515"/>
      <c r="G964" s="431">
        <f t="shared" ref="G964" si="50">IF(E964="","",E964*F964)</f>
        <v>0</v>
      </c>
    </row>
    <row r="965" spans="2:7" s="477" customFormat="1" ht="12.75" x14ac:dyDescent="0.2">
      <c r="B965" s="421"/>
      <c r="C965" s="422"/>
      <c r="D965" s="423"/>
      <c r="E965" s="432"/>
      <c r="F965" s="515"/>
      <c r="G965" s="431"/>
    </row>
    <row r="966" spans="2:7" s="477" customFormat="1" ht="25.5" x14ac:dyDescent="0.2">
      <c r="B966" s="409">
        <f>COUNT($B$930:B965)+1</f>
        <v>8</v>
      </c>
      <c r="C966" s="422" t="s">
        <v>1498</v>
      </c>
      <c r="D966" s="423" t="s">
        <v>731</v>
      </c>
      <c r="E966" s="432">
        <v>1</v>
      </c>
      <c r="F966" s="515"/>
      <c r="G966" s="431">
        <f t="shared" ref="G966" si="51">IF(E966="","",E966*F966)</f>
        <v>0</v>
      </c>
    </row>
    <row r="967" spans="2:7" s="477" customFormat="1" ht="12.75" x14ac:dyDescent="0.2">
      <c r="B967" s="421"/>
      <c r="C967" s="422"/>
      <c r="D967" s="423"/>
      <c r="E967" s="432"/>
      <c r="F967" s="515"/>
      <c r="G967" s="431"/>
    </row>
    <row r="968" spans="2:7" s="477" customFormat="1" ht="12.75" x14ac:dyDescent="0.2">
      <c r="B968" s="409">
        <f>COUNT($B$930:B967)+1</f>
        <v>9</v>
      </c>
      <c r="C968" s="422" t="s">
        <v>1499</v>
      </c>
      <c r="D968" s="423" t="s">
        <v>731</v>
      </c>
      <c r="E968" s="432">
        <v>1</v>
      </c>
      <c r="F968" s="515"/>
      <c r="G968" s="431">
        <f t="shared" ref="G968" si="52">IF(E968="","",E968*F968)</f>
        <v>0</v>
      </c>
    </row>
    <row r="969" spans="2:7" s="477" customFormat="1" ht="12.75" x14ac:dyDescent="0.2">
      <c r="B969" s="421"/>
      <c r="C969" s="422"/>
      <c r="D969" s="423"/>
      <c r="E969" s="432"/>
      <c r="F969" s="515"/>
      <c r="G969" s="431"/>
    </row>
    <row r="970" spans="2:7" s="477" customFormat="1" ht="38.25" x14ac:dyDescent="0.2">
      <c r="B970" s="409">
        <f>COUNT($B$930:B969)+1</f>
        <v>10</v>
      </c>
      <c r="C970" s="422" t="s">
        <v>1500</v>
      </c>
      <c r="D970" s="423" t="s">
        <v>731</v>
      </c>
      <c r="E970" s="432">
        <v>1</v>
      </c>
      <c r="F970" s="515"/>
      <c r="G970" s="431">
        <f t="shared" ref="G970" si="53">IF(E970="","",E970*F970)</f>
        <v>0</v>
      </c>
    </row>
    <row r="971" spans="2:7" s="477" customFormat="1" ht="12.75" x14ac:dyDescent="0.2">
      <c r="B971" s="421"/>
      <c r="C971" s="422"/>
      <c r="D971" s="423"/>
      <c r="E971" s="432"/>
      <c r="F971" s="515"/>
      <c r="G971" s="431"/>
    </row>
    <row r="972" spans="2:7" s="477" customFormat="1" ht="25.5" x14ac:dyDescent="0.2">
      <c r="B972" s="409">
        <f>COUNT($B$930:B971)+1</f>
        <v>11</v>
      </c>
      <c r="C972" s="422" t="s">
        <v>1501</v>
      </c>
      <c r="D972" s="423" t="s">
        <v>731</v>
      </c>
      <c r="E972" s="432">
        <v>1</v>
      </c>
      <c r="F972" s="515"/>
      <c r="G972" s="431">
        <f t="shared" ref="G972" si="54">IF(E972="","",E972*F972)</f>
        <v>0</v>
      </c>
    </row>
    <row r="973" spans="2:7" s="477" customFormat="1" ht="12.75" x14ac:dyDescent="0.2">
      <c r="B973" s="421"/>
      <c r="C973" s="422"/>
      <c r="D973" s="423"/>
      <c r="E973" s="432"/>
      <c r="F973" s="515"/>
      <c r="G973" s="431"/>
    </row>
    <row r="974" spans="2:7" s="477" customFormat="1" ht="12.75" x14ac:dyDescent="0.2">
      <c r="B974" s="409">
        <f>COUNT($B$930:B973)+1</f>
        <v>12</v>
      </c>
      <c r="C974" s="422" t="s">
        <v>1334</v>
      </c>
      <c r="D974" s="423"/>
      <c r="E974" s="432"/>
      <c r="F974" s="515"/>
      <c r="G974" s="431"/>
    </row>
    <row r="975" spans="2:7" s="477" customFormat="1" ht="25.5" x14ac:dyDescent="0.2">
      <c r="B975" s="421"/>
      <c r="C975" s="422" t="s">
        <v>1502</v>
      </c>
      <c r="D975" s="423" t="s">
        <v>731</v>
      </c>
      <c r="E975" s="432">
        <v>1</v>
      </c>
      <c r="F975" s="515"/>
      <c r="G975" s="431">
        <f t="shared" ref="G975" si="55">IF(E975="","",E975*F975)</f>
        <v>0</v>
      </c>
    </row>
    <row r="976" spans="2:7" s="477" customFormat="1" ht="12.75" x14ac:dyDescent="0.2">
      <c r="B976" s="421"/>
      <c r="C976" s="422"/>
      <c r="D976" s="423"/>
      <c r="E976" s="432"/>
      <c r="F976" s="515"/>
      <c r="G976" s="431"/>
    </row>
    <row r="977" spans="1:7" s="477" customFormat="1" ht="12.75" x14ac:dyDescent="0.2">
      <c r="B977" s="409">
        <f>COUNT($B$930:B976)+1</f>
        <v>13</v>
      </c>
      <c r="C977" s="422" t="s">
        <v>1503</v>
      </c>
      <c r="D977" s="423"/>
      <c r="E977" s="432"/>
      <c r="F977" s="515"/>
      <c r="G977" s="431"/>
    </row>
    <row r="978" spans="1:7" s="477" customFormat="1" ht="38.25" x14ac:dyDescent="0.2">
      <c r="B978" s="421"/>
      <c r="C978" s="422" t="s">
        <v>1504</v>
      </c>
      <c r="D978" s="423" t="s">
        <v>731</v>
      </c>
      <c r="E978" s="432">
        <v>1</v>
      </c>
      <c r="F978" s="515"/>
      <c r="G978" s="431">
        <f t="shared" ref="G978" si="56">IF(E978="","",E978*F978)</f>
        <v>0</v>
      </c>
    </row>
    <row r="979" spans="1:7" s="477" customFormat="1" ht="12.75" x14ac:dyDescent="0.2">
      <c r="A979" s="480"/>
      <c r="B979" s="484"/>
      <c r="C979" s="482"/>
      <c r="D979" s="483"/>
      <c r="E979" s="440"/>
      <c r="F979" s="516"/>
      <c r="G979" s="440"/>
    </row>
    <row r="980" spans="1:7" s="477" customFormat="1" ht="12.75" x14ac:dyDescent="0.2">
      <c r="B980" s="421"/>
      <c r="C980" s="427" t="s">
        <v>1505</v>
      </c>
      <c r="D980" s="423"/>
      <c r="E980" s="432"/>
      <c r="F980" s="515"/>
      <c r="G980" s="431">
        <f>SUM(G930:G979)</f>
        <v>0</v>
      </c>
    </row>
    <row r="981" spans="1:7" s="424" customFormat="1" ht="13.5" x14ac:dyDescent="0.25">
      <c r="A981" s="420"/>
      <c r="B981" s="421"/>
      <c r="C981" s="422"/>
      <c r="D981" s="423"/>
      <c r="E981" s="432"/>
      <c r="F981" s="515"/>
      <c r="G981" s="418"/>
    </row>
    <row r="982" spans="1:7" s="424" customFormat="1" ht="13.5" x14ac:dyDescent="0.25">
      <c r="A982" s="420">
        <f>COUNT($A$29:A981)+1</f>
        <v>8</v>
      </c>
      <c r="B982" s="421"/>
      <c r="C982" s="427" t="s">
        <v>1506</v>
      </c>
      <c r="D982" s="423"/>
      <c r="E982" s="432"/>
      <c r="F982" s="515"/>
      <c r="G982" s="418"/>
    </row>
    <row r="983" spans="1:7" s="424" customFormat="1" ht="13.5" x14ac:dyDescent="0.25">
      <c r="A983" s="420"/>
      <c r="B983" s="421"/>
      <c r="C983" s="427"/>
      <c r="D983" s="423"/>
      <c r="E983" s="432"/>
      <c r="F983" s="515"/>
      <c r="G983" s="418"/>
    </row>
    <row r="984" spans="1:7" s="424" customFormat="1" ht="12.75" x14ac:dyDescent="0.2">
      <c r="A984" s="457" t="s">
        <v>1507</v>
      </c>
      <c r="B984" s="485"/>
      <c r="C984" s="486" t="s">
        <v>1508</v>
      </c>
      <c r="D984" s="423"/>
      <c r="E984" s="432"/>
      <c r="F984" s="515"/>
      <c r="G984" s="413">
        <f>F984*E984</f>
        <v>0</v>
      </c>
    </row>
    <row r="985" spans="1:7" x14ac:dyDescent="0.2">
      <c r="C985" s="435"/>
      <c r="E985" s="432"/>
      <c r="F985" s="515"/>
      <c r="G985" s="413">
        <f>F985*E985</f>
        <v>0</v>
      </c>
    </row>
    <row r="986" spans="1:7" ht="56.25" x14ac:dyDescent="0.2">
      <c r="C986" s="487" t="s">
        <v>1509</v>
      </c>
      <c r="E986" s="432"/>
      <c r="F986" s="515"/>
      <c r="G986" s="413">
        <f>F986*E986</f>
        <v>0</v>
      </c>
    </row>
    <row r="987" spans="1:7" ht="22.5" x14ac:dyDescent="0.2">
      <c r="C987" s="487" t="s">
        <v>1510</v>
      </c>
      <c r="E987" s="432"/>
      <c r="F987" s="515"/>
      <c r="G987" s="413">
        <f>F987*E987</f>
        <v>0</v>
      </c>
    </row>
    <row r="988" spans="1:7" x14ac:dyDescent="0.2">
      <c r="C988" s="430"/>
      <c r="E988" s="432"/>
      <c r="F988" s="515"/>
      <c r="G988" s="413">
        <f>F988*E988</f>
        <v>0</v>
      </c>
    </row>
    <row r="989" spans="1:7" ht="22.5" x14ac:dyDescent="0.2">
      <c r="B989" s="409">
        <v>1</v>
      </c>
      <c r="C989" s="430" t="s">
        <v>1511</v>
      </c>
      <c r="D989" s="411" t="s">
        <v>731</v>
      </c>
      <c r="E989" s="432">
        <v>1</v>
      </c>
      <c r="F989" s="515"/>
      <c r="G989" s="431">
        <f t="shared" ref="G989:G1020" si="57">IF(E989="","",E989*F989)</f>
        <v>0</v>
      </c>
    </row>
    <row r="990" spans="1:7" x14ac:dyDescent="0.2">
      <c r="C990" s="429"/>
      <c r="E990" s="432"/>
      <c r="F990" s="515"/>
      <c r="G990" s="431" t="str">
        <f t="shared" si="57"/>
        <v/>
      </c>
    </row>
    <row r="991" spans="1:7" ht="33.75" x14ac:dyDescent="0.2">
      <c r="B991" s="409">
        <v>3</v>
      </c>
      <c r="C991" s="430" t="s">
        <v>1512</v>
      </c>
      <c r="E991" s="432"/>
      <c r="F991" s="515"/>
      <c r="G991" s="431" t="str">
        <f t="shared" si="57"/>
        <v/>
      </c>
    </row>
    <row r="992" spans="1:7" x14ac:dyDescent="0.2">
      <c r="C992" s="430" t="s">
        <v>1513</v>
      </c>
      <c r="D992" s="411" t="s">
        <v>685</v>
      </c>
      <c r="E992" s="432">
        <v>2</v>
      </c>
      <c r="F992" s="515"/>
      <c r="G992" s="431">
        <f t="shared" si="57"/>
        <v>0</v>
      </c>
    </row>
    <row r="993" spans="2:7" x14ac:dyDescent="0.2">
      <c r="C993" s="430"/>
      <c r="E993" s="432"/>
      <c r="F993" s="515"/>
      <c r="G993" s="431" t="str">
        <f t="shared" si="57"/>
        <v/>
      </c>
    </row>
    <row r="994" spans="2:7" ht="45" x14ac:dyDescent="0.2">
      <c r="B994" s="409">
        <v>6</v>
      </c>
      <c r="C994" s="430" t="s">
        <v>1514</v>
      </c>
      <c r="E994" s="432"/>
      <c r="F994" s="515"/>
      <c r="G994" s="431" t="str">
        <f t="shared" si="57"/>
        <v/>
      </c>
    </row>
    <row r="995" spans="2:7" x14ac:dyDescent="0.2">
      <c r="C995" s="430" t="s">
        <v>1515</v>
      </c>
      <c r="E995" s="432"/>
      <c r="F995" s="515"/>
      <c r="G995" s="431" t="str">
        <f t="shared" si="57"/>
        <v/>
      </c>
    </row>
    <row r="996" spans="2:7" x14ac:dyDescent="0.2">
      <c r="C996" s="430" t="s">
        <v>1516</v>
      </c>
      <c r="D996" s="411" t="s">
        <v>0</v>
      </c>
      <c r="E996" s="432">
        <v>1</v>
      </c>
      <c r="F996" s="515"/>
      <c r="G996" s="431">
        <f t="shared" si="57"/>
        <v>0</v>
      </c>
    </row>
    <row r="997" spans="2:7" x14ac:dyDescent="0.2">
      <c r="C997" s="430"/>
      <c r="E997" s="432"/>
      <c r="F997" s="515"/>
      <c r="G997" s="431" t="str">
        <f t="shared" si="57"/>
        <v/>
      </c>
    </row>
    <row r="998" spans="2:7" ht="33.75" x14ac:dyDescent="0.2">
      <c r="B998" s="409">
        <v>7</v>
      </c>
      <c r="C998" s="430" t="s">
        <v>1517</v>
      </c>
      <c r="E998" s="432"/>
      <c r="F998" s="515"/>
      <c r="G998" s="431" t="str">
        <f t="shared" si="57"/>
        <v/>
      </c>
    </row>
    <row r="999" spans="2:7" x14ac:dyDescent="0.2">
      <c r="C999" s="430" t="s">
        <v>1518</v>
      </c>
      <c r="D999" s="411" t="s">
        <v>0</v>
      </c>
      <c r="E999" s="432">
        <v>1</v>
      </c>
      <c r="F999" s="515"/>
      <c r="G999" s="431">
        <f t="shared" si="57"/>
        <v>0</v>
      </c>
    </row>
    <row r="1000" spans="2:7" x14ac:dyDescent="0.2">
      <c r="C1000" s="430"/>
      <c r="E1000" s="432"/>
      <c r="F1000" s="515"/>
      <c r="G1000" s="431" t="str">
        <f t="shared" si="57"/>
        <v/>
      </c>
    </row>
    <row r="1001" spans="2:7" x14ac:dyDescent="0.2">
      <c r="B1001" s="409">
        <v>8</v>
      </c>
      <c r="C1001" s="430" t="s">
        <v>1519</v>
      </c>
      <c r="E1001" s="432"/>
      <c r="F1001" s="515"/>
      <c r="G1001" s="431" t="str">
        <f t="shared" si="57"/>
        <v/>
      </c>
    </row>
    <row r="1002" spans="2:7" x14ac:dyDescent="0.2">
      <c r="C1002" s="430" t="s">
        <v>1518</v>
      </c>
      <c r="D1002" s="411" t="s">
        <v>0</v>
      </c>
      <c r="E1002" s="432">
        <v>1</v>
      </c>
      <c r="F1002" s="515"/>
      <c r="G1002" s="431">
        <f t="shared" si="57"/>
        <v>0</v>
      </c>
    </row>
    <row r="1003" spans="2:7" x14ac:dyDescent="0.2">
      <c r="C1003" s="430"/>
      <c r="E1003" s="432"/>
      <c r="F1003" s="515"/>
      <c r="G1003" s="431" t="str">
        <f t="shared" si="57"/>
        <v/>
      </c>
    </row>
    <row r="1004" spans="2:7" ht="22.5" x14ac:dyDescent="0.2">
      <c r="B1004" s="409">
        <v>9</v>
      </c>
      <c r="C1004" s="430" t="s">
        <v>1520</v>
      </c>
      <c r="E1004" s="432"/>
      <c r="F1004" s="515"/>
      <c r="G1004" s="431" t="str">
        <f t="shared" si="57"/>
        <v/>
      </c>
    </row>
    <row r="1005" spans="2:7" x14ac:dyDescent="0.2">
      <c r="C1005" s="430" t="s">
        <v>1521</v>
      </c>
      <c r="E1005" s="432"/>
      <c r="F1005" s="515"/>
      <c r="G1005" s="431" t="str">
        <f t="shared" si="57"/>
        <v/>
      </c>
    </row>
    <row r="1006" spans="2:7" x14ac:dyDescent="0.2">
      <c r="C1006" s="433" t="s">
        <v>1522</v>
      </c>
      <c r="E1006" s="432"/>
      <c r="F1006" s="515"/>
      <c r="G1006" s="431" t="str">
        <f t="shared" si="57"/>
        <v/>
      </c>
    </row>
    <row r="1007" spans="2:7" x14ac:dyDescent="0.2">
      <c r="C1007" s="433" t="s">
        <v>1523</v>
      </c>
      <c r="E1007" s="432"/>
      <c r="F1007" s="515"/>
      <c r="G1007" s="431" t="str">
        <f t="shared" si="57"/>
        <v/>
      </c>
    </row>
    <row r="1008" spans="2:7" x14ac:dyDescent="0.2">
      <c r="C1008" s="433" t="s">
        <v>1524</v>
      </c>
      <c r="E1008" s="432"/>
      <c r="F1008" s="515"/>
      <c r="G1008" s="431" t="str">
        <f t="shared" si="57"/>
        <v/>
      </c>
    </row>
    <row r="1009" spans="1:7" x14ac:dyDescent="0.2">
      <c r="C1009" s="433" t="s">
        <v>1525</v>
      </c>
      <c r="E1009" s="432"/>
      <c r="F1009" s="515"/>
      <c r="G1009" s="431" t="str">
        <f t="shared" si="57"/>
        <v/>
      </c>
    </row>
    <row r="1010" spans="1:7" x14ac:dyDescent="0.2">
      <c r="C1010" s="433" t="s">
        <v>1526</v>
      </c>
      <c r="D1010" s="411" t="s">
        <v>1100</v>
      </c>
      <c r="E1010" s="432">
        <v>0.5</v>
      </c>
      <c r="F1010" s="515"/>
      <c r="G1010" s="431">
        <f t="shared" si="57"/>
        <v>0</v>
      </c>
    </row>
    <row r="1011" spans="1:7" x14ac:dyDescent="0.2">
      <c r="C1011" s="430"/>
      <c r="D1011" s="412"/>
      <c r="E1011" s="432"/>
      <c r="F1011" s="515"/>
      <c r="G1011" s="431" t="str">
        <f t="shared" si="57"/>
        <v/>
      </c>
    </row>
    <row r="1012" spans="1:7" x14ac:dyDescent="0.2">
      <c r="B1012" s="409">
        <v>11</v>
      </c>
      <c r="C1012" s="430" t="s">
        <v>1527</v>
      </c>
      <c r="E1012" s="432"/>
      <c r="F1012" s="515"/>
      <c r="G1012" s="431" t="str">
        <f t="shared" si="57"/>
        <v/>
      </c>
    </row>
    <row r="1013" spans="1:7" ht="22.5" x14ac:dyDescent="0.2">
      <c r="C1013" s="430" t="s">
        <v>1528</v>
      </c>
      <c r="D1013" s="411" t="s">
        <v>1529</v>
      </c>
      <c r="E1013" s="432">
        <v>1</v>
      </c>
      <c r="F1013" s="515"/>
      <c r="G1013" s="431">
        <f t="shared" si="57"/>
        <v>0</v>
      </c>
    </row>
    <row r="1014" spans="1:7" x14ac:dyDescent="0.2">
      <c r="C1014" s="430"/>
      <c r="E1014" s="432"/>
      <c r="F1014" s="515"/>
      <c r="G1014" s="431" t="str">
        <f t="shared" si="57"/>
        <v/>
      </c>
    </row>
    <row r="1015" spans="1:7" x14ac:dyDescent="0.2">
      <c r="B1015" s="409">
        <v>12</v>
      </c>
      <c r="C1015" s="430" t="s">
        <v>1530</v>
      </c>
      <c r="E1015" s="432"/>
      <c r="F1015" s="515"/>
      <c r="G1015" s="431" t="str">
        <f t="shared" si="57"/>
        <v/>
      </c>
    </row>
    <row r="1016" spans="1:7" x14ac:dyDescent="0.2">
      <c r="C1016" s="430" t="s">
        <v>1531</v>
      </c>
      <c r="D1016" s="411" t="s">
        <v>1529</v>
      </c>
      <c r="E1016" s="432">
        <v>1</v>
      </c>
      <c r="F1016" s="515"/>
      <c r="G1016" s="431">
        <f t="shared" si="57"/>
        <v>0</v>
      </c>
    </row>
    <row r="1017" spans="1:7" x14ac:dyDescent="0.2">
      <c r="C1017" s="430"/>
      <c r="E1017" s="432"/>
      <c r="F1017" s="515"/>
      <c r="G1017" s="431" t="str">
        <f t="shared" si="57"/>
        <v/>
      </c>
    </row>
    <row r="1018" spans="1:7" x14ac:dyDescent="0.2">
      <c r="B1018" s="409">
        <v>13</v>
      </c>
      <c r="C1018" s="430" t="s">
        <v>1532</v>
      </c>
      <c r="D1018" s="411" t="s">
        <v>1529</v>
      </c>
      <c r="E1018" s="432">
        <v>1</v>
      </c>
      <c r="F1018" s="515"/>
      <c r="G1018" s="431">
        <f t="shared" si="57"/>
        <v>0</v>
      </c>
    </row>
    <row r="1019" spans="1:7" x14ac:dyDescent="0.2">
      <c r="C1019" s="430"/>
      <c r="E1019" s="432"/>
      <c r="F1019" s="515"/>
      <c r="G1019" s="431" t="str">
        <f t="shared" si="57"/>
        <v/>
      </c>
    </row>
    <row r="1020" spans="1:7" x14ac:dyDescent="0.2">
      <c r="B1020" s="409">
        <v>14</v>
      </c>
      <c r="C1020" s="430" t="s">
        <v>1533</v>
      </c>
      <c r="D1020" s="411" t="s">
        <v>1529</v>
      </c>
      <c r="E1020" s="432">
        <v>1</v>
      </c>
      <c r="F1020" s="515"/>
      <c r="G1020" s="431">
        <f t="shared" si="57"/>
        <v>0</v>
      </c>
    </row>
    <row r="1021" spans="1:7" x14ac:dyDescent="0.2">
      <c r="A1021" s="437"/>
      <c r="B1021" s="488"/>
      <c r="C1021" s="439"/>
      <c r="D1021" s="489"/>
      <c r="E1021" s="489"/>
      <c r="F1021" s="521"/>
      <c r="G1021" s="489"/>
    </row>
    <row r="1022" spans="1:7" s="424" customFormat="1" ht="12.75" x14ac:dyDescent="0.2">
      <c r="A1022" s="420"/>
      <c r="B1022" s="421"/>
      <c r="C1022" s="427" t="s">
        <v>1534</v>
      </c>
      <c r="D1022" s="423"/>
      <c r="E1022" s="432"/>
      <c r="F1022" s="515"/>
      <c r="G1022" s="431">
        <f>SUM(G984:G1021)</f>
        <v>0</v>
      </c>
    </row>
    <row r="1023" spans="1:7" s="424" customFormat="1" ht="13.5" x14ac:dyDescent="0.25">
      <c r="A1023" s="420"/>
      <c r="B1023" s="421"/>
      <c r="C1023" s="490"/>
      <c r="D1023" s="423"/>
      <c r="E1023" s="432"/>
      <c r="F1023" s="515"/>
      <c r="G1023" s="418"/>
    </row>
    <row r="1024" spans="1:7" s="424" customFormat="1" ht="13.5" x14ac:dyDescent="0.25">
      <c r="A1024" s="457" t="s">
        <v>1535</v>
      </c>
      <c r="B1024" s="421"/>
      <c r="C1024" s="486" t="s">
        <v>1536</v>
      </c>
      <c r="D1024" s="423"/>
      <c r="E1024" s="432"/>
      <c r="F1024" s="515"/>
      <c r="G1024" s="418"/>
    </row>
    <row r="1025" spans="1:7" s="424" customFormat="1" ht="25.5" x14ac:dyDescent="0.25">
      <c r="B1025" s="421"/>
      <c r="C1025" s="491" t="s">
        <v>1537</v>
      </c>
      <c r="D1025" s="423"/>
      <c r="E1025" s="432"/>
      <c r="F1025" s="515"/>
      <c r="G1025" s="418"/>
    </row>
    <row r="1026" spans="1:7" x14ac:dyDescent="0.2">
      <c r="A1026" s="412"/>
      <c r="C1026" s="435"/>
      <c r="E1026" s="432"/>
      <c r="F1026" s="515"/>
      <c r="G1026" s="413">
        <f>F1026*E1026</f>
        <v>0</v>
      </c>
    </row>
    <row r="1027" spans="1:7" x14ac:dyDescent="0.2">
      <c r="B1027" s="409">
        <v>1</v>
      </c>
      <c r="C1027" s="476" t="s">
        <v>1538</v>
      </c>
      <c r="E1027" s="432"/>
      <c r="F1027" s="515"/>
      <c r="G1027" s="413">
        <f>F1027*E1027</f>
        <v>0</v>
      </c>
    </row>
    <row r="1028" spans="1:7" x14ac:dyDescent="0.2">
      <c r="C1028" s="476" t="s">
        <v>1539</v>
      </c>
      <c r="E1028" s="432"/>
      <c r="F1028" s="515"/>
      <c r="G1028" s="413">
        <f>F1028*E1028</f>
        <v>0</v>
      </c>
    </row>
    <row r="1029" spans="1:7" x14ac:dyDescent="0.2">
      <c r="C1029" s="476" t="s">
        <v>1540</v>
      </c>
      <c r="E1029" s="432"/>
      <c r="F1029" s="515"/>
      <c r="G1029" s="413">
        <f>F1029*E1029</f>
        <v>0</v>
      </c>
    </row>
    <row r="1030" spans="1:7" x14ac:dyDescent="0.2">
      <c r="C1030" s="476" t="s">
        <v>1541</v>
      </c>
      <c r="D1030" s="411" t="s">
        <v>0</v>
      </c>
      <c r="E1030" s="432">
        <v>1</v>
      </c>
      <c r="F1030" s="515"/>
      <c r="G1030" s="431">
        <f t="shared" ref="G1030:G1064" si="58">IF(E1030="","",E1030*F1030)</f>
        <v>0</v>
      </c>
    </row>
    <row r="1031" spans="1:7" ht="22.5" x14ac:dyDescent="0.2">
      <c r="C1031" s="476" t="s">
        <v>1542</v>
      </c>
      <c r="D1031" s="411" t="s">
        <v>0</v>
      </c>
      <c r="E1031" s="432">
        <v>1</v>
      </c>
      <c r="F1031" s="515"/>
      <c r="G1031" s="431">
        <f t="shared" si="58"/>
        <v>0</v>
      </c>
    </row>
    <row r="1032" spans="1:7" x14ac:dyDescent="0.2">
      <c r="C1032" s="492" t="s">
        <v>1543</v>
      </c>
      <c r="D1032" s="411" t="s">
        <v>0</v>
      </c>
      <c r="E1032" s="432">
        <v>1</v>
      </c>
      <c r="F1032" s="515"/>
      <c r="G1032" s="431">
        <f t="shared" si="58"/>
        <v>0</v>
      </c>
    </row>
    <row r="1033" spans="1:7" ht="22.5" x14ac:dyDescent="0.2">
      <c r="C1033" s="476" t="s">
        <v>1544</v>
      </c>
      <c r="D1033" s="411" t="s">
        <v>0</v>
      </c>
      <c r="E1033" s="432">
        <v>1</v>
      </c>
      <c r="F1033" s="515"/>
      <c r="G1033" s="431">
        <f t="shared" si="58"/>
        <v>0</v>
      </c>
    </row>
    <row r="1034" spans="1:7" x14ac:dyDescent="0.2">
      <c r="A1034" s="412"/>
      <c r="C1034" s="429"/>
      <c r="E1034" s="432"/>
      <c r="F1034" s="515"/>
      <c r="G1034" s="431" t="str">
        <f t="shared" si="58"/>
        <v/>
      </c>
    </row>
    <row r="1035" spans="1:7" ht="33.75" x14ac:dyDescent="0.2">
      <c r="A1035" s="412"/>
      <c r="B1035" s="409">
        <v>2</v>
      </c>
      <c r="C1035" s="429" t="s">
        <v>1545</v>
      </c>
      <c r="E1035" s="432"/>
      <c r="F1035" s="515"/>
      <c r="G1035" s="431" t="str">
        <f t="shared" si="58"/>
        <v/>
      </c>
    </row>
    <row r="1036" spans="1:7" x14ac:dyDescent="0.2">
      <c r="A1036" s="412"/>
      <c r="C1036" s="429" t="s">
        <v>1518</v>
      </c>
      <c r="D1036" s="411" t="s">
        <v>0</v>
      </c>
      <c r="E1036" s="432">
        <v>1</v>
      </c>
      <c r="F1036" s="515"/>
      <c r="G1036" s="431">
        <f t="shared" si="58"/>
        <v>0</v>
      </c>
    </row>
    <row r="1037" spans="1:7" x14ac:dyDescent="0.2">
      <c r="A1037" s="412"/>
      <c r="C1037" s="429"/>
      <c r="E1037" s="432"/>
      <c r="F1037" s="515"/>
      <c r="G1037" s="431" t="str">
        <f t="shared" si="58"/>
        <v/>
      </c>
    </row>
    <row r="1038" spans="1:7" ht="22.5" x14ac:dyDescent="0.2">
      <c r="A1038" s="412"/>
      <c r="B1038" s="409">
        <v>4</v>
      </c>
      <c r="C1038" s="429" t="s">
        <v>1546</v>
      </c>
      <c r="E1038" s="432"/>
      <c r="F1038" s="515"/>
      <c r="G1038" s="431" t="str">
        <f t="shared" si="58"/>
        <v/>
      </c>
    </row>
    <row r="1039" spans="1:7" x14ac:dyDescent="0.2">
      <c r="A1039" s="412"/>
      <c r="C1039" s="429" t="s">
        <v>1518</v>
      </c>
      <c r="D1039" s="411" t="s">
        <v>685</v>
      </c>
      <c r="E1039" s="432">
        <v>18</v>
      </c>
      <c r="F1039" s="515"/>
      <c r="G1039" s="431">
        <f t="shared" si="58"/>
        <v>0</v>
      </c>
    </row>
    <row r="1040" spans="1:7" x14ac:dyDescent="0.2">
      <c r="A1040" s="412"/>
      <c r="C1040" s="429"/>
      <c r="E1040" s="432"/>
      <c r="F1040" s="515"/>
      <c r="G1040" s="431" t="str">
        <f t="shared" si="58"/>
        <v/>
      </c>
    </row>
    <row r="1041" spans="1:7" ht="22.5" x14ac:dyDescent="0.2">
      <c r="A1041" s="412"/>
      <c r="B1041" s="409">
        <v>5</v>
      </c>
      <c r="C1041" s="429" t="s">
        <v>1547</v>
      </c>
      <c r="D1041" s="411" t="s">
        <v>731</v>
      </c>
      <c r="E1041" s="432">
        <v>1</v>
      </c>
      <c r="F1041" s="515"/>
      <c r="G1041" s="431">
        <f t="shared" si="58"/>
        <v>0</v>
      </c>
    </row>
    <row r="1042" spans="1:7" x14ac:dyDescent="0.2">
      <c r="A1042" s="412"/>
      <c r="C1042" s="429"/>
      <c r="E1042" s="432"/>
      <c r="F1042" s="515"/>
      <c r="G1042" s="431" t="str">
        <f t="shared" si="58"/>
        <v/>
      </c>
    </row>
    <row r="1043" spans="1:7" ht="33.75" x14ac:dyDescent="0.2">
      <c r="A1043" s="412"/>
      <c r="B1043" s="409">
        <v>6</v>
      </c>
      <c r="C1043" s="429" t="s">
        <v>1548</v>
      </c>
      <c r="D1043" s="411" t="s">
        <v>0</v>
      </c>
      <c r="E1043" s="432">
        <v>4</v>
      </c>
      <c r="F1043" s="515"/>
      <c r="G1043" s="431">
        <f t="shared" si="58"/>
        <v>0</v>
      </c>
    </row>
    <row r="1044" spans="1:7" x14ac:dyDescent="0.2">
      <c r="A1044" s="412"/>
      <c r="C1044" s="429"/>
      <c r="E1044" s="432"/>
      <c r="F1044" s="515"/>
      <c r="G1044" s="431" t="str">
        <f t="shared" si="58"/>
        <v/>
      </c>
    </row>
    <row r="1045" spans="1:7" x14ac:dyDescent="0.2">
      <c r="A1045" s="412"/>
      <c r="B1045" s="409">
        <v>7</v>
      </c>
      <c r="C1045" s="429" t="s">
        <v>1549</v>
      </c>
      <c r="D1045" s="411" t="s">
        <v>731</v>
      </c>
      <c r="E1045" s="432">
        <v>1</v>
      </c>
      <c r="F1045" s="515"/>
      <c r="G1045" s="431">
        <f t="shared" si="58"/>
        <v>0</v>
      </c>
    </row>
    <row r="1046" spans="1:7" x14ac:dyDescent="0.2">
      <c r="A1046" s="412"/>
      <c r="C1046" s="429"/>
      <c r="E1046" s="432"/>
      <c r="F1046" s="515"/>
      <c r="G1046" s="431" t="str">
        <f t="shared" si="58"/>
        <v/>
      </c>
    </row>
    <row r="1047" spans="1:7" x14ac:dyDescent="0.2">
      <c r="A1047" s="412"/>
      <c r="B1047" s="409">
        <v>8</v>
      </c>
      <c r="C1047" s="429" t="s">
        <v>1550</v>
      </c>
      <c r="D1047" s="411" t="s">
        <v>1100</v>
      </c>
      <c r="E1047" s="432">
        <v>2</v>
      </c>
      <c r="F1047" s="515"/>
      <c r="G1047" s="431">
        <f t="shared" si="58"/>
        <v>0</v>
      </c>
    </row>
    <row r="1048" spans="1:7" x14ac:dyDescent="0.2">
      <c r="A1048" s="412"/>
      <c r="C1048" s="429"/>
      <c r="E1048" s="432"/>
      <c r="F1048" s="515"/>
      <c r="G1048" s="431" t="str">
        <f t="shared" si="58"/>
        <v/>
      </c>
    </row>
    <row r="1049" spans="1:7" ht="22.5" x14ac:dyDescent="0.2">
      <c r="A1049" s="412"/>
      <c r="B1049" s="409">
        <v>9</v>
      </c>
      <c r="C1049" s="429" t="s">
        <v>1551</v>
      </c>
      <c r="D1049" s="411" t="s">
        <v>1100</v>
      </c>
      <c r="E1049" s="432">
        <v>2</v>
      </c>
      <c r="F1049" s="515"/>
      <c r="G1049" s="431">
        <f t="shared" si="58"/>
        <v>0</v>
      </c>
    </row>
    <row r="1050" spans="1:7" x14ac:dyDescent="0.2">
      <c r="A1050" s="412"/>
      <c r="C1050" s="429"/>
      <c r="E1050" s="432"/>
      <c r="F1050" s="515"/>
      <c r="G1050" s="431" t="str">
        <f t="shared" si="58"/>
        <v/>
      </c>
    </row>
    <row r="1051" spans="1:7" ht="22.5" x14ac:dyDescent="0.2">
      <c r="A1051" s="412"/>
      <c r="B1051" s="409">
        <v>10</v>
      </c>
      <c r="C1051" s="429" t="s">
        <v>1552</v>
      </c>
      <c r="D1051" s="411" t="s">
        <v>731</v>
      </c>
      <c r="E1051" s="432">
        <v>1</v>
      </c>
      <c r="F1051" s="515"/>
      <c r="G1051" s="431">
        <f t="shared" si="58"/>
        <v>0</v>
      </c>
    </row>
    <row r="1052" spans="1:7" x14ac:dyDescent="0.2">
      <c r="A1052" s="412"/>
      <c r="C1052" s="429"/>
      <c r="E1052" s="432"/>
      <c r="F1052" s="515"/>
      <c r="G1052" s="431" t="str">
        <f t="shared" si="58"/>
        <v/>
      </c>
    </row>
    <row r="1053" spans="1:7" x14ac:dyDescent="0.2">
      <c r="A1053" s="412"/>
      <c r="B1053" s="409">
        <v>11</v>
      </c>
      <c r="C1053" s="429" t="s">
        <v>1553</v>
      </c>
      <c r="D1053" s="411" t="s">
        <v>731</v>
      </c>
      <c r="E1053" s="432">
        <v>1</v>
      </c>
      <c r="F1053" s="515"/>
      <c r="G1053" s="431">
        <f t="shared" si="58"/>
        <v>0</v>
      </c>
    </row>
    <row r="1054" spans="1:7" x14ac:dyDescent="0.2">
      <c r="A1054" s="412"/>
      <c r="C1054" s="429"/>
      <c r="E1054" s="432"/>
      <c r="F1054" s="515"/>
      <c r="G1054" s="431" t="str">
        <f t="shared" si="58"/>
        <v/>
      </c>
    </row>
    <row r="1055" spans="1:7" ht="22.5" x14ac:dyDescent="0.2">
      <c r="A1055" s="412"/>
      <c r="B1055" s="409">
        <v>12</v>
      </c>
      <c r="C1055" s="429" t="s">
        <v>1554</v>
      </c>
      <c r="D1055" s="411" t="s">
        <v>731</v>
      </c>
      <c r="E1055" s="432">
        <v>4</v>
      </c>
      <c r="F1055" s="515"/>
      <c r="G1055" s="431">
        <f t="shared" si="58"/>
        <v>0</v>
      </c>
    </row>
    <row r="1056" spans="1:7" x14ac:dyDescent="0.2">
      <c r="A1056" s="412"/>
      <c r="C1056" s="429"/>
      <c r="E1056" s="432"/>
      <c r="F1056" s="515"/>
      <c r="G1056" s="431" t="str">
        <f t="shared" si="58"/>
        <v/>
      </c>
    </row>
    <row r="1057" spans="1:7" x14ac:dyDescent="0.2">
      <c r="B1057" s="409">
        <v>13</v>
      </c>
      <c r="C1057" s="476" t="s">
        <v>1555</v>
      </c>
      <c r="D1057" s="411" t="s">
        <v>2</v>
      </c>
      <c r="E1057" s="432">
        <v>2</v>
      </c>
      <c r="F1057" s="515"/>
      <c r="G1057" s="431">
        <f t="shared" si="58"/>
        <v>0</v>
      </c>
    </row>
    <row r="1058" spans="1:7" x14ac:dyDescent="0.2">
      <c r="C1058" s="476"/>
      <c r="E1058" s="432"/>
      <c r="F1058" s="515"/>
      <c r="G1058" s="431" t="str">
        <f t="shared" si="58"/>
        <v/>
      </c>
    </row>
    <row r="1059" spans="1:7" ht="22.5" x14ac:dyDescent="0.2">
      <c r="B1059" s="409">
        <v>14</v>
      </c>
      <c r="C1059" s="476" t="s">
        <v>1556</v>
      </c>
      <c r="D1059" s="411" t="s">
        <v>0</v>
      </c>
      <c r="E1059" s="432">
        <v>1</v>
      </c>
      <c r="F1059" s="515"/>
      <c r="G1059" s="431">
        <f t="shared" si="58"/>
        <v>0</v>
      </c>
    </row>
    <row r="1060" spans="1:7" x14ac:dyDescent="0.2">
      <c r="C1060" s="476"/>
      <c r="E1060" s="432"/>
      <c r="F1060" s="515"/>
      <c r="G1060" s="431" t="str">
        <f t="shared" si="58"/>
        <v/>
      </c>
    </row>
    <row r="1061" spans="1:7" x14ac:dyDescent="0.2">
      <c r="A1061" s="493"/>
      <c r="C1061" s="476" t="s">
        <v>1196</v>
      </c>
      <c r="E1061" s="432"/>
      <c r="F1061" s="515"/>
      <c r="G1061" s="431" t="str">
        <f t="shared" si="58"/>
        <v/>
      </c>
    </row>
    <row r="1062" spans="1:7" x14ac:dyDescent="0.2">
      <c r="A1062" s="494" t="s">
        <v>735</v>
      </c>
      <c r="C1062" s="430" t="s">
        <v>1557</v>
      </c>
      <c r="E1062" s="432"/>
      <c r="F1062" s="515"/>
      <c r="G1062" s="431" t="str">
        <f t="shared" si="58"/>
        <v/>
      </c>
    </row>
    <row r="1063" spans="1:7" x14ac:dyDescent="0.2">
      <c r="A1063" s="493"/>
      <c r="C1063" s="430" t="s">
        <v>1558</v>
      </c>
      <c r="E1063" s="432"/>
      <c r="F1063" s="515"/>
      <c r="G1063" s="431" t="str">
        <f t="shared" si="58"/>
        <v/>
      </c>
    </row>
    <row r="1064" spans="1:7" x14ac:dyDescent="0.2">
      <c r="A1064" s="493"/>
      <c r="C1064" s="430" t="s">
        <v>1559</v>
      </c>
      <c r="E1064" s="432"/>
      <c r="F1064" s="515"/>
      <c r="G1064" s="431" t="str">
        <f t="shared" si="58"/>
        <v/>
      </c>
    </row>
    <row r="1065" spans="1:7" x14ac:dyDescent="0.2">
      <c r="A1065" s="437"/>
      <c r="B1065" s="488"/>
      <c r="C1065" s="439"/>
      <c r="D1065" s="489"/>
      <c r="E1065" s="489"/>
      <c r="F1065" s="521"/>
      <c r="G1065" s="489"/>
    </row>
    <row r="1066" spans="1:7" s="424" customFormat="1" ht="12.75" x14ac:dyDescent="0.2">
      <c r="A1066" s="420"/>
      <c r="B1066" s="421"/>
      <c r="C1066" s="427" t="s">
        <v>1560</v>
      </c>
      <c r="D1066" s="423"/>
      <c r="E1066" s="432"/>
      <c r="F1066" s="515"/>
      <c r="G1066" s="431">
        <f>SUM(G1026:G1065)</f>
        <v>0</v>
      </c>
    </row>
    <row r="1067" spans="1:7" s="477" customFormat="1" ht="12.75" x14ac:dyDescent="0.2">
      <c r="A1067" s="495"/>
      <c r="B1067" s="495"/>
      <c r="C1067" s="495"/>
      <c r="D1067" s="483"/>
      <c r="E1067" s="483"/>
      <c r="F1067" s="522"/>
      <c r="G1067" s="483"/>
    </row>
    <row r="1068" spans="1:7" s="424" customFormat="1" ht="13.5" x14ac:dyDescent="0.25">
      <c r="A1068" s="420"/>
      <c r="B1068" s="421"/>
      <c r="C1068" s="427" t="s">
        <v>1561</v>
      </c>
      <c r="D1068" s="423"/>
      <c r="E1068" s="423"/>
      <c r="F1068" s="523"/>
      <c r="G1068" s="431">
        <f>G1066+G1022</f>
        <v>0</v>
      </c>
    </row>
    <row r="1069" spans="1:7" s="424" customFormat="1" ht="13.5" x14ac:dyDescent="0.25">
      <c r="A1069" s="420"/>
      <c r="B1069" s="421"/>
      <c r="C1069" s="427"/>
      <c r="D1069" s="423"/>
      <c r="E1069" s="423"/>
      <c r="F1069" s="523"/>
      <c r="G1069" s="418"/>
    </row>
    <row r="1070" spans="1:7" s="424" customFormat="1" ht="13.5" x14ac:dyDescent="0.25">
      <c r="A1070" s="420"/>
      <c r="B1070" s="421"/>
      <c r="C1070" s="429"/>
      <c r="D1070" s="423"/>
      <c r="E1070" s="423"/>
      <c r="F1070" s="523"/>
      <c r="G1070" s="418"/>
    </row>
    <row r="1071" spans="1:7" s="424" customFormat="1" ht="13.5" x14ac:dyDescent="0.25">
      <c r="A1071" s="420"/>
      <c r="B1071" s="421"/>
      <c r="C1071" s="427"/>
      <c r="D1071" s="423"/>
      <c r="E1071" s="423"/>
      <c r="F1071" s="523"/>
      <c r="G1071" s="418"/>
    </row>
    <row r="1072" spans="1:7" s="424" customFormat="1" ht="13.5" x14ac:dyDescent="0.25">
      <c r="A1072" s="420"/>
      <c r="B1072" s="421"/>
      <c r="C1072" s="427"/>
      <c r="D1072" s="423"/>
      <c r="E1072" s="423"/>
      <c r="F1072" s="523"/>
      <c r="G1072" s="418"/>
    </row>
    <row r="1073" spans="1:9" s="424" customFormat="1" ht="13.5" x14ac:dyDescent="0.25">
      <c r="A1073" s="420"/>
      <c r="B1073" s="421"/>
      <c r="C1073" s="427"/>
      <c r="D1073" s="423"/>
      <c r="E1073" s="423"/>
      <c r="F1073" s="523"/>
      <c r="G1073" s="418"/>
    </row>
    <row r="1074" spans="1:9" s="424" customFormat="1" ht="13.5" x14ac:dyDescent="0.25">
      <c r="A1074" s="420"/>
      <c r="B1074" s="421"/>
      <c r="C1074" s="427" t="s">
        <v>257</v>
      </c>
      <c r="D1074" s="420"/>
      <c r="E1074" s="423"/>
      <c r="F1074" s="523"/>
      <c r="G1074" s="418"/>
    </row>
    <row r="1075" spans="1:9" s="424" customFormat="1" ht="13.5" x14ac:dyDescent="0.25">
      <c r="A1075" s="420">
        <v>1</v>
      </c>
      <c r="B1075" s="421"/>
      <c r="C1075" s="427" t="str">
        <f t="shared" ref="C1075:C1087" si="59">VLOOKUP(A1075,$A$1:$C$1070,3)</f>
        <v>TOPLOTNA POSTAJA S TOPLOTNO ČRPALKO IN PLINSKI KOTEL</v>
      </c>
      <c r="D1075" s="423"/>
      <c r="E1075" s="423"/>
      <c r="F1075" s="523"/>
      <c r="G1075" s="496">
        <f>G285</f>
        <v>0</v>
      </c>
      <c r="I1075" s="497"/>
    </row>
    <row r="1076" spans="1:9" s="424" customFormat="1" ht="13.5" x14ac:dyDescent="0.25">
      <c r="A1076" s="420">
        <v>2</v>
      </c>
      <c r="B1076" s="421"/>
      <c r="C1076" s="427" t="str">
        <f t="shared" si="59"/>
        <v>OGREVANJE TALNO</v>
      </c>
      <c r="D1076" s="423"/>
      <c r="E1076" s="423"/>
      <c r="F1076" s="523"/>
      <c r="G1076" s="496">
        <f>G361</f>
        <v>0</v>
      </c>
      <c r="I1076" s="497"/>
    </row>
    <row r="1077" spans="1:9" s="424" customFormat="1" ht="13.5" x14ac:dyDescent="0.25">
      <c r="A1077" s="420">
        <v>3</v>
      </c>
      <c r="B1077" s="421"/>
      <c r="C1077" s="427" t="str">
        <f t="shared" si="59"/>
        <v xml:space="preserve">VODOVOD </v>
      </c>
      <c r="D1077" s="423"/>
      <c r="E1077" s="423"/>
      <c r="F1077" s="523"/>
      <c r="G1077" s="496">
        <f>G416</f>
        <v>0</v>
      </c>
      <c r="I1077" s="497"/>
    </row>
    <row r="1078" spans="1:9" s="424" customFormat="1" ht="13.5" x14ac:dyDescent="0.25">
      <c r="A1078" s="420">
        <v>4</v>
      </c>
      <c r="B1078" s="421"/>
      <c r="C1078" s="427" t="str">
        <f t="shared" si="59"/>
        <v>KANALIZACIJA NOTRANJA</v>
      </c>
      <c r="D1078" s="423"/>
      <c r="E1078" s="423"/>
      <c r="F1078" s="523"/>
      <c r="G1078" s="496">
        <f>G452</f>
        <v>0</v>
      </c>
      <c r="I1078" s="497"/>
    </row>
    <row r="1079" spans="1:9" s="424" customFormat="1" ht="13.5" x14ac:dyDescent="0.25">
      <c r="A1079" s="420">
        <v>5</v>
      </c>
      <c r="B1079" s="421"/>
      <c r="C1079" s="427" t="str">
        <f t="shared" si="59"/>
        <v xml:space="preserve">SANITARNA OPREMA </v>
      </c>
      <c r="D1079" s="423"/>
      <c r="E1079" s="423"/>
      <c r="F1079" s="523"/>
      <c r="G1079" s="496">
        <f>G568</f>
        <v>0</v>
      </c>
      <c r="I1079" s="497"/>
    </row>
    <row r="1080" spans="1:9" s="424" customFormat="1" ht="13.5" x14ac:dyDescent="0.25">
      <c r="A1080" s="420">
        <v>6</v>
      </c>
      <c r="B1080" s="421"/>
      <c r="C1080" s="427" t="str">
        <f t="shared" si="59"/>
        <v xml:space="preserve">PREZRAČEVANJE </v>
      </c>
      <c r="D1080" s="423"/>
      <c r="E1080" s="423"/>
      <c r="F1080" s="523"/>
      <c r="G1080" s="496"/>
      <c r="I1080" s="497"/>
    </row>
    <row r="1081" spans="1:9" s="424" customFormat="1" ht="13.5" x14ac:dyDescent="0.25">
      <c r="A1081" s="457" t="s">
        <v>1270</v>
      </c>
      <c r="B1081" s="421"/>
      <c r="C1081" s="427" t="str">
        <f t="shared" si="59"/>
        <v>Naprava KN2</v>
      </c>
      <c r="D1081" s="423"/>
      <c r="E1081" s="423"/>
      <c r="F1081" s="523"/>
      <c r="G1081" s="496">
        <f>G728</f>
        <v>0</v>
      </c>
      <c r="I1081" s="497"/>
    </row>
    <row r="1082" spans="1:9" s="424" customFormat="1" ht="13.5" x14ac:dyDescent="0.25">
      <c r="A1082" s="457" t="s">
        <v>1398</v>
      </c>
      <c r="B1082" s="421"/>
      <c r="C1082" s="427" t="str">
        <f t="shared" si="59"/>
        <v>Naprava KN3</v>
      </c>
      <c r="D1082" s="423"/>
      <c r="E1082" s="423"/>
      <c r="F1082" s="523"/>
      <c r="G1082" s="496">
        <f>G914</f>
        <v>0</v>
      </c>
      <c r="I1082" s="497"/>
    </row>
    <row r="1083" spans="1:9" s="424" customFormat="1" ht="13.5" x14ac:dyDescent="0.25">
      <c r="A1083" s="457" t="s">
        <v>1463</v>
      </c>
      <c r="B1083" s="421"/>
      <c r="C1083" s="427" t="str">
        <f t="shared" si="59"/>
        <v xml:space="preserve">SPLOŠNO K PREZRAČEVANJU </v>
      </c>
      <c r="D1083" s="423"/>
      <c r="E1083" s="423"/>
      <c r="F1083" s="523"/>
      <c r="G1083" s="496">
        <f>G926</f>
        <v>0</v>
      </c>
      <c r="I1083" s="497"/>
    </row>
    <row r="1084" spans="1:9" s="424" customFormat="1" ht="13.5" x14ac:dyDescent="0.25">
      <c r="A1084" s="420">
        <v>7</v>
      </c>
      <c r="B1084" s="421"/>
      <c r="C1084" s="427" t="str">
        <f t="shared" si="59"/>
        <v>KOMPRIMIRAN ZRAK</v>
      </c>
      <c r="D1084" s="423"/>
      <c r="E1084" s="423"/>
      <c r="F1084" s="523"/>
      <c r="G1084" s="496">
        <f>G980</f>
        <v>0</v>
      </c>
      <c r="I1084" s="497"/>
    </row>
    <row r="1085" spans="1:9" s="424" customFormat="1" ht="13.5" x14ac:dyDescent="0.25">
      <c r="A1085" s="420">
        <v>8</v>
      </c>
      <c r="B1085" s="421"/>
      <c r="C1085" s="427" t="str">
        <f t="shared" si="59"/>
        <v>ZEMELJSKI PLIN</v>
      </c>
      <c r="D1085" s="423"/>
      <c r="E1085" s="423"/>
      <c r="F1085" s="523"/>
      <c r="G1085" s="496"/>
      <c r="I1085" s="497"/>
    </row>
    <row r="1086" spans="1:9" s="424" customFormat="1" ht="13.5" x14ac:dyDescent="0.25">
      <c r="A1086" s="457" t="s">
        <v>1507</v>
      </c>
      <c r="B1086" s="485"/>
      <c r="C1086" s="427" t="str">
        <f t="shared" si="59"/>
        <v xml:space="preserve">ZUNANJA PLINSKA INSTALACIJA </v>
      </c>
      <c r="D1086" s="423"/>
      <c r="E1086" s="423"/>
      <c r="F1086" s="523"/>
      <c r="G1086" s="496">
        <f>G1022</f>
        <v>0</v>
      </c>
      <c r="I1086" s="497"/>
    </row>
    <row r="1087" spans="1:9" s="424" customFormat="1" ht="13.5" x14ac:dyDescent="0.25">
      <c r="A1087" s="457" t="s">
        <v>1535</v>
      </c>
      <c r="B1087" s="498"/>
      <c r="C1087" s="427" t="str">
        <f t="shared" si="59"/>
        <v>NOTRANJA PLINSKA INSTALACIJA</v>
      </c>
      <c r="D1087" s="423"/>
      <c r="E1087" s="423"/>
      <c r="F1087" s="523"/>
      <c r="G1087" s="496">
        <f>G1066</f>
        <v>0</v>
      </c>
      <c r="I1087" s="497"/>
    </row>
    <row r="1088" spans="1:9" s="504" customFormat="1" ht="13.5" x14ac:dyDescent="0.25">
      <c r="A1088" s="499"/>
      <c r="B1088" s="500"/>
      <c r="C1088" s="501"/>
      <c r="D1088" s="502"/>
      <c r="E1088" s="502"/>
      <c r="F1088" s="524"/>
      <c r="G1088" s="503"/>
      <c r="I1088" s="497"/>
    </row>
    <row r="1089" spans="3:9" ht="12.75" x14ac:dyDescent="0.2">
      <c r="C1089" s="486" t="s">
        <v>83</v>
      </c>
      <c r="G1089" s="505">
        <f>SUM(G1075:G1088)</f>
        <v>0</v>
      </c>
      <c r="I1089" s="497"/>
    </row>
    <row r="1091" spans="3:9" x14ac:dyDescent="0.2">
      <c r="C1091" s="429"/>
    </row>
    <row r="1092" spans="3:9" x14ac:dyDescent="0.2">
      <c r="C1092" s="429"/>
    </row>
    <row r="1093" spans="3:9" ht="12.75" x14ac:dyDescent="0.2">
      <c r="C1093" s="506" t="s">
        <v>1562</v>
      </c>
      <c r="D1093" s="506"/>
      <c r="E1093" s="507"/>
      <c r="F1093" s="526"/>
    </row>
    <row r="1094" spans="3:9" ht="12.75" x14ac:dyDescent="0.2">
      <c r="C1094" s="508"/>
      <c r="D1094" s="506"/>
      <c r="E1094" s="507"/>
      <c r="F1094" s="526"/>
    </row>
    <row r="1095" spans="3:9" ht="12.75" x14ac:dyDescent="0.2">
      <c r="C1095" s="509" t="s">
        <v>1563</v>
      </c>
      <c r="D1095" s="510"/>
      <c r="E1095" s="507"/>
      <c r="F1095" s="526"/>
    </row>
    <row r="1096" spans="3:9" ht="12.75" x14ac:dyDescent="0.2">
      <c r="C1096" s="509"/>
      <c r="D1096" s="510"/>
      <c r="E1096" s="507"/>
      <c r="F1096" s="526"/>
    </row>
    <row r="1097" spans="3:9" ht="12.75" x14ac:dyDescent="0.2">
      <c r="C1097" s="509"/>
      <c r="D1097" s="507"/>
      <c r="E1097" s="507"/>
      <c r="F1097" s="527"/>
    </row>
    <row r="1098" spans="3:9" ht="12.75" x14ac:dyDescent="0.2">
      <c r="C1098" s="511"/>
      <c r="D1098" s="507"/>
      <c r="E1098" s="507"/>
      <c r="F1098" s="528"/>
    </row>
    <row r="1099" spans="3:9" ht="12.75" x14ac:dyDescent="0.2">
      <c r="C1099" s="511"/>
      <c r="D1099" s="507"/>
      <c r="E1099" s="507"/>
      <c r="F1099" s="527"/>
    </row>
  </sheetData>
  <sheetProtection selectLockedCells="1"/>
  <pageMargins left="0.23622047244094491" right="0.23622047244094491" top="0.74803149606299213" bottom="0.74803149606299213" header="0.31496062992125984" footer="0.31496062992125984"/>
  <pageSetup paperSize="9" orientation="portrait" r:id="rId1"/>
  <headerFooter alignWithMargins="0">
    <oddHeader>&amp;L&amp;8STROJNE INSTALACUJE
&amp;CZP Ruše
prizidava in nadzidava&amp;R&amp;P/&amp;N</oddHeader>
  </headerFooter>
  <rowBreaks count="2" manualBreakCount="2">
    <brk id="363" max="6" man="1"/>
    <brk id="56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Splošno</vt:lpstr>
      <vt:lpstr>Rekapitulacija</vt:lpstr>
      <vt:lpstr>GOD</vt:lpstr>
      <vt:lpstr>Zunanja dela</vt:lpstr>
      <vt:lpstr>Elektro</vt:lpstr>
      <vt:lpstr>Strojne</vt:lpstr>
      <vt:lpstr>Elektro!Print_Area</vt:lpstr>
      <vt:lpstr>Strojne!Print_Area</vt:lpstr>
    </vt:vector>
  </TitlesOfParts>
  <Company>Vajcer &amp; Samec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Samec</dc:creator>
  <cp:lastModifiedBy>PRO HBH</cp:lastModifiedBy>
  <cp:lastPrinted>2021-04-08T10:35:50Z</cp:lastPrinted>
  <dcterms:created xsi:type="dcterms:W3CDTF">2002-07-02T14:06:35Z</dcterms:created>
  <dcterms:modified xsi:type="dcterms:W3CDTF">2022-06-07T06:36:30Z</dcterms:modified>
</cp:coreProperties>
</file>